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գործ\Ալագյազ\Ասֆալտ\"/>
    </mc:Choice>
  </mc:AlternateContent>
  <xr:revisionPtr revIDLastSave="0" documentId="13_ncr:1_{4DCD07A7-11EE-44BE-9682-D67BB468C153}" xr6:coauthVersionLast="40" xr6:coauthVersionMax="40" xr10:uidLastSave="{00000000-0000-0000-0000-000000000000}"/>
  <bookViews>
    <workbookView xWindow="0" yWindow="0" windowWidth="28800" windowHeight="11925" tabRatio="915" xr2:uid="{00000000-000D-0000-FFFF-FFFF00000000}"/>
  </bookViews>
  <sheets>
    <sheet name="ved" sheetId="43" r:id="rId1"/>
    <sheet name="ved RU" sheetId="44" r:id="rId2"/>
  </sheets>
  <calcPr calcId="191029"/>
</workbook>
</file>

<file path=xl/calcChain.xml><?xml version="1.0" encoding="utf-8"?>
<calcChain xmlns="http://schemas.openxmlformats.org/spreadsheetml/2006/main">
  <c r="A140" i="44" l="1"/>
  <c r="A143" i="44" s="1"/>
  <c r="A146" i="44" s="1"/>
  <c r="A151" i="44" s="1"/>
  <c r="A156" i="44" s="1"/>
  <c r="A161" i="44" s="1"/>
  <c r="A164" i="44" s="1"/>
  <c r="A167" i="44" s="1"/>
  <c r="A172" i="44" s="1"/>
  <c r="A176" i="44" s="1"/>
  <c r="A183" i="44" s="1"/>
  <c r="A189" i="44" s="1"/>
  <c r="A193" i="44" s="1"/>
  <c r="A197" i="44" s="1"/>
  <c r="A206" i="44" s="1"/>
  <c r="A209" i="44" s="1"/>
  <c r="A213" i="44" s="1"/>
  <c r="A216" i="44" s="1"/>
  <c r="A220" i="44" s="1"/>
  <c r="A224" i="44" s="1"/>
  <c r="A227" i="44" s="1"/>
  <c r="A127" i="43"/>
  <c r="A130" i="43" s="1"/>
  <c r="A132" i="43" s="1"/>
  <c r="A135" i="43" s="1"/>
  <c r="A138" i="43" s="1"/>
  <c r="A142" i="43" s="1"/>
  <c r="A145" i="43" s="1"/>
  <c r="A147" i="43" s="1"/>
  <c r="A151" i="43" s="1"/>
  <c r="A152" i="43" s="1"/>
  <c r="A154" i="43" s="1"/>
  <c r="A156" i="43" s="1"/>
  <c r="A158" i="43" s="1"/>
  <c r="A160" i="43" s="1"/>
  <c r="A167" i="43" s="1"/>
  <c r="A170" i="43" s="1"/>
  <c r="A172" i="43" s="1"/>
  <c r="A174" i="43" s="1"/>
  <c r="A175" i="43" s="1"/>
  <c r="A177" i="43" s="1"/>
  <c r="A180" i="43" s="1"/>
  <c r="E127" i="43"/>
  <c r="E132" i="43"/>
  <c r="E138" i="43"/>
  <c r="E142" i="43"/>
  <c r="E145" i="43"/>
  <c r="E147" i="43"/>
  <c r="E151" i="43"/>
  <c r="E152" i="43"/>
  <c r="E154" i="43"/>
  <c r="E156" i="43"/>
  <c r="E158" i="43"/>
  <c r="E160" i="43"/>
  <c r="E167" i="43"/>
  <c r="E177" i="43"/>
  <c r="E180" i="43" l="1"/>
  <c r="E130" i="43"/>
  <c r="A24" i="44" l="1"/>
  <c r="A27" i="44" s="1"/>
  <c r="A30" i="44" s="1"/>
  <c r="A35" i="44" s="1"/>
  <c r="A40" i="44" s="1"/>
  <c r="A45" i="44" s="1"/>
  <c r="A48" i="44" s="1"/>
  <c r="A51" i="44" s="1"/>
  <c r="A56" i="44" s="1"/>
  <c r="A60" i="44" s="1"/>
  <c r="A67" i="44" s="1"/>
  <c r="A73" i="44" s="1"/>
  <c r="A77" i="44" s="1"/>
  <c r="A81" i="44" s="1"/>
  <c r="A90" i="44" s="1"/>
  <c r="A93" i="44" s="1"/>
  <c r="A97" i="44" s="1"/>
  <c r="A100" i="44" s="1"/>
  <c r="A104" i="44" s="1"/>
  <c r="A108" i="44" s="1"/>
  <c r="A111" i="44" s="1"/>
  <c r="E97" i="43" l="1"/>
  <c r="E100" i="43" s="1"/>
  <c r="E86" i="43"/>
  <c r="E77" i="43"/>
  <c r="E73" i="43"/>
  <c r="E69" i="43"/>
  <c r="E63" i="43"/>
  <c r="E56" i="43"/>
  <c r="E52" i="43"/>
  <c r="E47" i="43"/>
  <c r="E44" i="43"/>
  <c r="E41" i="43"/>
  <c r="E36" i="43"/>
  <c r="E26" i="43"/>
  <c r="E20" i="43"/>
  <c r="E23" i="43" s="1"/>
  <c r="A20" i="43"/>
  <c r="A23" i="43" s="1"/>
  <c r="A26" i="43" s="1"/>
  <c r="A31" i="43" s="1"/>
  <c r="A36" i="43" s="1"/>
  <c r="A41" i="43" s="1"/>
  <c r="A44" i="43" s="1"/>
  <c r="A47" i="43" s="1"/>
  <c r="A52" i="43" s="1"/>
  <c r="A56" i="43" s="1"/>
  <c r="A63" i="43" s="1"/>
  <c r="A69" i="43" s="1"/>
  <c r="A73" i="43" s="1"/>
  <c r="A77" i="43" s="1"/>
  <c r="A86" i="43" s="1"/>
  <c r="A88" i="43" s="1"/>
  <c r="A92" i="43" s="1"/>
  <c r="A94" i="43" s="1"/>
  <c r="A95" i="43" s="1"/>
  <c r="A97" i="43" s="1"/>
  <c r="A100" i="43" s="1"/>
</calcChain>
</file>

<file path=xl/sharedStrings.xml><?xml version="1.0" encoding="utf-8"?>
<sst xmlns="http://schemas.openxmlformats.org/spreadsheetml/2006/main" count="361" uniqueCount="121">
  <si>
    <t>ÐÇÙù</t>
  </si>
  <si>
    <t>ØÇçÇÝ ³ßË³ï³í³ñÓÁ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</si>
  <si>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</si>
  <si>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</si>
  <si>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</si>
  <si>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</si>
  <si>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</si>
  <si>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</si>
  <si>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</si>
  <si>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</si>
  <si>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 xml:space="preserve">Անցումային գործակիցները: </t>
  </si>
  <si>
    <t>տ</t>
  </si>
  <si>
    <t>մ3</t>
  </si>
  <si>
    <t>100մ2</t>
  </si>
  <si>
    <t>ÞÇÝ³ñ³ñáõÃÛ³Ý ³Ýí³ÝáõÙÁ</t>
  </si>
  <si>
    <t>նախագիծ</t>
  </si>
  <si>
    <t xml:space="preserve">Ընդամենը </t>
  </si>
  <si>
    <t>Շուկա</t>
  </si>
  <si>
    <t>1000մ3</t>
  </si>
  <si>
    <t>E1-1130</t>
  </si>
  <si>
    <t xml:space="preserve">E27-164-2 E27-165-2 </t>
  </si>
  <si>
    <t>E1-1545</t>
  </si>
  <si>
    <t>E1-450</t>
  </si>
  <si>
    <t>Քանդած գրունտի տեղափոխում բուլդոզերով լիցքեր</t>
  </si>
  <si>
    <t>E1-1586</t>
  </si>
  <si>
    <t>E27-43</t>
  </si>
  <si>
    <t>Բիտումի տարածում խճաշերտի վրա 4.12տ/1000մ2</t>
  </si>
  <si>
    <t>E27-251</t>
  </si>
  <si>
    <t xml:space="preserve">Խճե միաշերտ հիմնատակի իրականացում 15սմ հաստությամբ </t>
  </si>
  <si>
    <t>E27-33</t>
  </si>
  <si>
    <t>E1-1623</t>
  </si>
  <si>
    <t>E1-1587</t>
  </si>
  <si>
    <t xml:space="preserve">Քանդած   ասֆալտի    բարձում  0.65մ³  շերեփի  տարողությամբ   էքսկավատորով   ինքնաթափերն  
</t>
  </si>
  <si>
    <t xml:space="preserve">Գոյություն ունեցող ասֆալտաշերտի քերում բուլդոզերով h=5սմ
</t>
  </si>
  <si>
    <t>Տեղափոխում լցակույտ 3,0 կմ հեռավորությամբ</t>
  </si>
  <si>
    <t xml:space="preserve">3-րդ կարգի գրունտի քերում բուլդոզերով
</t>
  </si>
  <si>
    <t xml:space="preserve">3-րդ կարգի գրունտի ետնամշակում ձեռքով
</t>
  </si>
  <si>
    <t>E1-962</t>
  </si>
  <si>
    <t>Ասֆալտապատվող ճանապարհի հարթեցում բուլդոզերով</t>
  </si>
  <si>
    <t>E27-43-1</t>
  </si>
  <si>
    <t xml:space="preserve">Խրամուղու քանդում խողովակաշաի տակ էքսկավատորով
</t>
  </si>
  <si>
    <t>գծ.մ</t>
  </si>
  <si>
    <t>Ø250 մետաղական խողովակի տեղադրում</t>
  </si>
  <si>
    <t>Ավազի շերտ  խողովակների տակ h=20սմ</t>
  </si>
  <si>
    <t>Ետլիցք խողովակների վրա և տոփանում</t>
  </si>
  <si>
    <t>Քանդած գրունտի բարձում   0.65մ³  շերեփի  տարողությամբ   էքսկավատորով  ինքնաթափերն</t>
  </si>
  <si>
    <t>Խճաշերտի փռում ասֆալտապատվող ճանապարհի երկու եզրերով՝
100-ական սմ լայնությամբ հատվածում ՝h=8սմ</t>
  </si>
  <si>
    <t>Ավազի շերտ  խողովակների h=15սմ</t>
  </si>
  <si>
    <t xml:space="preserve">Ավելացած գրունտի բարձում 0.65մ³  շերեփի  տարողությամբ   էքսկավատորով՝  ինքնաթափեր
</t>
  </si>
  <si>
    <t xml:space="preserve"> E23-1</t>
  </si>
  <si>
    <t xml:space="preserve"> E22-71</t>
  </si>
  <si>
    <t xml:space="preserve"> E1-968</t>
  </si>
  <si>
    <t>E27-20</t>
  </si>
  <si>
    <t>Ավազակոպճային շերտ hմիջ=10սմ</t>
  </si>
  <si>
    <t>Տաք մանրահատիկ ա/բետոն h=5սմ  „Բ”տիպ  L= 300.00մ</t>
  </si>
  <si>
    <t>Տաք մանրահատիկ ա/բետոն h=5սմ  „Բ”տիպ L= 1900.00մ</t>
  </si>
  <si>
    <t>ԱԱՀ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</si>
  <si>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</si>
  <si>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</si>
  <si>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</si>
  <si>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</si>
  <si>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</si>
  <si>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</si>
  <si>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</si>
  <si>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 xml:space="preserve">Перевозка  в отвал на 3.0км </t>
  </si>
  <si>
    <t xml:space="preserve">Разработка грунта бульдозером
</t>
  </si>
  <si>
    <t>Разработка грунта 3 группы вручную</t>
  </si>
  <si>
    <t>Перемещение разработанного грунта бульдозером в насыпь</t>
  </si>
  <si>
    <t>Погрузка экскаваторов емк ковша  0.65м³ с на автосамосвалы</t>
  </si>
  <si>
    <t xml:space="preserve">Разборка сущ асфальтобетонного покрытия  h=5см
</t>
  </si>
  <si>
    <t>Погрузка  грунта экскаваторов емк ковша  0.65м³ с на автосамосвалы</t>
  </si>
  <si>
    <t>Планировка земляного полотна бульдозером</t>
  </si>
  <si>
    <t>Щебеночное основание толщ 15 см</t>
  </si>
  <si>
    <t>Розлив битума 4.12т/1000м2</t>
  </si>
  <si>
    <t>Устройство покрытия h=5см из мелкозернистого асфальтобетона                L= 300.00м</t>
  </si>
  <si>
    <t>Устройство покрытия h=5см из мелкозернистого асфальтобетона            L= 1900.00м</t>
  </si>
  <si>
    <t>Укладка щебня по обоим сторонам дороги шириной 100см ՝h=8см</t>
  </si>
  <si>
    <t xml:space="preserve">Разработка грунта экскаваторов емк ковша  0.65м³ 
</t>
  </si>
  <si>
    <t>Слой из песка h=20см</t>
  </si>
  <si>
    <t>Ø250 стальная труба</t>
  </si>
  <si>
    <t>Слой из песка h=15см</t>
  </si>
  <si>
    <t>Обратная засыпка грунта</t>
  </si>
  <si>
    <t>Песчанно-гравийный слой hմիջ=10см</t>
  </si>
  <si>
    <t xml:space="preserve">Итого </t>
  </si>
  <si>
    <t>рын</t>
  </si>
  <si>
    <t>м3</t>
  </si>
  <si>
    <t>1000м3</t>
  </si>
  <si>
    <t>Հողային աշխատանքներ</t>
  </si>
  <si>
    <t>Ճանապարհային հագուստ</t>
  </si>
  <si>
    <t>Խողովակ</t>
  </si>
  <si>
    <t>Труба</t>
  </si>
  <si>
    <t>Дорожная одежда</t>
  </si>
  <si>
    <t>Земляные работы</t>
  </si>
  <si>
    <t>Տաք մանրահատիկ ա/բետոն h=5սմ  „Բ”տիպ  L= 950.00մ</t>
  </si>
  <si>
    <t>Տաք մանրահատիկ ա/բետոն h=5սմ  „Բ”տիպ L= 1250.00մ</t>
  </si>
  <si>
    <t>Ø400 մետաղական խողովակի տեղադրում</t>
  </si>
  <si>
    <t>ԱԼԱԳՅԱԶԻ ՀԱՄԱՅՆՔԻ ՄԻՋՆԱՏՈՒՆ ԳՅՈՒՂ</t>
  </si>
  <si>
    <t>Мичнатун</t>
  </si>
  <si>
    <t>Ø400 стальная труба</t>
  </si>
  <si>
    <t>Устройство покрытия h=5см из мелкозернистого асфальтобетона       L= 1250.00м</t>
  </si>
  <si>
    <t>Устройство покрытия h=5см из мелкозернистого асфальтобетона       L= 950.00м</t>
  </si>
  <si>
    <t>ԱԼԱԳՅԱԶԻ ՀԱՄԱՅՆՔԻ ՄԻՐԱՔ ԲՆԱԿԱՎԱՅՐԻ ՃԱՆԱՊԱՐՀԻ
 ԱՍՖԱԼՏԱՊԱՏՈՒՄ</t>
  </si>
  <si>
    <t>Գինը տոկոսային հարաբերակցությամբ</t>
  </si>
  <si>
    <t>Ընդամենը` ներառյալ ԱԱՀ</t>
  </si>
  <si>
    <t>Ընդամենը Ներառյալ շահույթ և չնախատեսված ծախսերը</t>
  </si>
  <si>
    <t>РЕАЛИЗУЙТЕ 1900.00 м в среднем доме общины Алагяз
ДЛИНА 4,0 м ШИРИНА և 300,00 м ДЛИНА 4,0 м ШИРИНА
АСФАЛЬТИРОВАНИЕ ДОРОГ</t>
  </si>
  <si>
    <t>РЕАЛИЗАЦИЯ ДОРОГ В СЕЛЕ МИРАК ОБЩИНЫ АЛАГЯЗ
1250,00 м ДЛИНА, 4,0 м ШИРИНА և
950,00 м ДЛИНА, 4,0 м ШИРИНА АСФАЛЬТ</t>
  </si>
  <si>
    <t>линия:</t>
  </si>
  <si>
    <t>100м2</t>
  </si>
  <si>
    <t>т:</t>
  </si>
  <si>
    <t>Только по оценке</t>
  </si>
  <si>
    <t>НДС:</t>
  </si>
  <si>
    <t>1.40%</t>
  </si>
  <si>
    <t>40.00%</t>
  </si>
  <si>
    <t>0.16%</t>
  </si>
  <si>
    <t>0.13%</t>
  </si>
  <si>
    <t>38.20%</t>
  </si>
  <si>
    <t>0.11%</t>
  </si>
  <si>
    <t>20.0%</t>
  </si>
  <si>
    <t>Цена в процентах</t>
  </si>
  <si>
    <t>ԱԼԱԳՅԱԶԻ ՀԱՄԱՅՆՔԻ ՄԻՋՆԱՏՈՒՆ ԲՆԱԿԱՎԱՅՐՈՒՄ ԻՐԱԿԱՆԱՑՆԵԼ 1900.00մ
ԵՐԿԱՐՈՒԹՅԱՄԲ 4.0մ ԼԱՅՆՈՒԹՅԱՆ և 300.00մ ԵՐԿԱՐՈՒԹՅԱՆ 4.0մ ԼԱՅՆՈՒԹՅԱՄԲ
ՃԱՆԱՊԱՐՀՆԵՐԻ ԱՍՖԱԼՏԱՊԱՏՈՒՄ                                                                                                                                   ԵՎ ԱԼԱԳՅԱԶԻ ՀԱՄԱՅՆՔԻ ՄԻՐԱՔ ՀԱՄԱՅՆՔՆԵՐՈՒՄ ԻՐԱԿԱՆԱՑՆԵԼ ՃԱՆԱՊԱՐՀԻ
1250.00մ ԵՐԿԱՐՈՒԹՅԱՄԲ, 4.0մ ԼԱՅՆՈՒԹՅԱՄԲ և
950.00մ ԵՐԿԱՐՈՒԹՅԱՄԲ, 4.0մ ԼԱՅՆՈՒԹՅԱՄԲ ԱՍՖԱԼՏԱՊԱՏՈՒՄ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</si>
</sst>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0.0000"/>
    <numFmt numFmtId="166" formatCode="0.0%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"/>
      <color theme="0"/>
      <name val="Arial Armenian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b/>
      <sz val="8"/>
      <name val="Sylfaen"/>
      <family val="1"/>
    </font>
    <font>
      <sz val="1"/>
      <name val="Arial Armenian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/>
    <xf numFmtId="0" fontId="5" fillId="0" borderId="0"/>
    <xf numFmtId="0" fontId="1" fillId="0" borderId="0"/>
    <xf numFmtId="0" fontId="18" fillId="0" borderId="0"/>
    <xf numFmtId="0" fontId="1" fillId="0" borderId="0"/>
    <xf numFmtId="43" fontId="25" fillId="0" borderId="0" applyFont="0" applyFill="0" applyBorder="0" applyAlignment="0" applyProtection="0"/>
  </cellStyleXfs>
  <cellXfs count="215">
    <xf numFmtId="0" fontId="0" fillId="0" borderId="0" xfId="0"/>
    <xf numFmtId="0" fontId="5" fillId="0" borderId="0" xfId="0" applyFont="1" applyFill="1" applyAlignment="1"/>
    <xf numFmtId="0" fontId="3" fillId="0" borderId="0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17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11" fillId="0" borderId="1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vertical="center" shrinkToFit="1"/>
    </xf>
    <xf numFmtId="2" fontId="3" fillId="0" borderId="24" xfId="0" applyNumberFormat="1" applyFont="1" applyFill="1" applyBorder="1" applyAlignment="1">
      <alignment vertical="center" shrinkToFit="1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0" fontId="8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4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0" fontId="4" fillId="0" borderId="3" xfId="0" applyNumberFormat="1" applyFont="1" applyFill="1" applyBorder="1" applyAlignment="1">
      <alignment vertical="top"/>
    </xf>
    <xf numFmtId="0" fontId="13" fillId="0" borderId="18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center" shrinkToFit="1"/>
    </xf>
    <xf numFmtId="0" fontId="11" fillId="0" borderId="7" xfId="0" applyNumberFormat="1" applyFont="1" applyFill="1" applyBorder="1" applyAlignment="1">
      <alignment vertical="top"/>
    </xf>
    <xf numFmtId="10" fontId="3" fillId="0" borderId="0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shrinkToFit="1"/>
    </xf>
    <xf numFmtId="0" fontId="4" fillId="0" borderId="25" xfId="0" applyNumberFormat="1" applyFont="1" applyFill="1" applyBorder="1" applyAlignment="1">
      <alignment horizontal="center" vertical="top"/>
    </xf>
    <xf numFmtId="0" fontId="13" fillId="0" borderId="2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horizontal="center" vertical="center" shrinkToFit="1"/>
    </xf>
    <xf numFmtId="0" fontId="6" fillId="0" borderId="0" xfId="4" applyFont="1" applyFill="1" applyAlignment="1">
      <alignment horizontal="left"/>
    </xf>
    <xf numFmtId="0" fontId="4" fillId="0" borderId="2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shrinkToFit="1"/>
    </xf>
    <xf numFmtId="164" fontId="3" fillId="0" borderId="9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1" xfId="0" applyNumberFormat="1" applyFont="1" applyFill="1" applyBorder="1" applyAlignment="1">
      <alignment horizontal="center" vertical="top" shrinkToFit="1"/>
    </xf>
    <xf numFmtId="0" fontId="3" fillId="0" borderId="16" xfId="0" applyNumberFormat="1" applyFont="1" applyFill="1" applyBorder="1" applyAlignment="1">
      <alignment horizontal="center" vertical="top"/>
    </xf>
    <xf numFmtId="0" fontId="3" fillId="0" borderId="16" xfId="0" applyNumberFormat="1" applyFont="1" applyFill="1" applyBorder="1" applyAlignment="1">
      <alignment horizontal="center" vertical="top" shrinkToFit="1"/>
    </xf>
    <xf numFmtId="2" fontId="3" fillId="0" borderId="0" xfId="0" applyNumberFormat="1" applyFont="1" applyFill="1" applyAlignment="1">
      <alignment vertical="top"/>
    </xf>
    <xf numFmtId="165" fontId="3" fillId="0" borderId="9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165" fontId="3" fillId="0" borderId="10" xfId="0" applyNumberFormat="1" applyFont="1" applyFill="1" applyBorder="1" applyAlignment="1">
      <alignment horizontal="center" vertical="center" shrinkToFit="1"/>
    </xf>
    <xf numFmtId="0" fontId="3" fillId="0" borderId="9" xfId="0" applyNumberFormat="1" applyFont="1" applyFill="1" applyBorder="1" applyAlignment="1">
      <alignment horizontal="center" vertical="top" shrinkToFit="1"/>
    </xf>
    <xf numFmtId="49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2" fontId="3" fillId="0" borderId="9" xfId="0" applyNumberFormat="1" applyFont="1" applyFill="1" applyBorder="1" applyAlignment="1">
      <alignment vertical="center" shrinkToFit="1"/>
    </xf>
    <xf numFmtId="2" fontId="3" fillId="0" borderId="10" xfId="0" applyNumberFormat="1" applyFont="1" applyFill="1" applyBorder="1" applyAlignment="1">
      <alignment vertical="center" shrinkToFit="1"/>
    </xf>
    <xf numFmtId="0" fontId="9" fillId="0" borderId="26" xfId="0" applyNumberFormat="1" applyFont="1" applyFill="1" applyBorder="1" applyAlignment="1">
      <alignment horizontal="right" vertical="center"/>
    </xf>
    <xf numFmtId="0" fontId="9" fillId="0" borderId="12" xfId="0" applyNumberFormat="1" applyFont="1" applyFill="1" applyBorder="1" applyAlignment="1">
      <alignment horizontal="right" vertical="center"/>
    </xf>
    <xf numFmtId="0" fontId="14" fillId="0" borderId="27" xfId="0" applyNumberFormat="1" applyFont="1" applyFill="1" applyBorder="1" applyAlignment="1">
      <alignment horizontal="right" vertical="center"/>
    </xf>
    <xf numFmtId="2" fontId="9" fillId="0" borderId="26" xfId="0" applyNumberFormat="1" applyFont="1" applyFill="1" applyBorder="1" applyAlignment="1">
      <alignment horizontal="right" vertical="center" shrinkToFit="1"/>
    </xf>
    <xf numFmtId="2" fontId="9" fillId="0" borderId="12" xfId="0" applyNumberFormat="1" applyFont="1" applyFill="1" applyBorder="1" applyAlignment="1">
      <alignment horizontal="right" vertical="center" shrinkToFit="1"/>
    </xf>
    <xf numFmtId="2" fontId="9" fillId="0" borderId="27" xfId="0" applyNumberFormat="1" applyFont="1" applyFill="1" applyBorder="1" applyAlignment="1">
      <alignment horizontal="right" vertical="center" shrinkToFit="1"/>
    </xf>
    <xf numFmtId="2" fontId="5" fillId="0" borderId="0" xfId="0" applyNumberFormat="1" applyFont="1" applyFill="1" applyAlignment="1"/>
    <xf numFmtId="0" fontId="20" fillId="0" borderId="0" xfId="0" applyFont="1" applyFill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2" fontId="3" fillId="0" borderId="10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vertical="center" shrinkToFit="1"/>
    </xf>
    <xf numFmtId="0" fontId="3" fillId="0" borderId="10" xfId="0" applyNumberFormat="1" applyFont="1" applyFill="1" applyBorder="1" applyAlignment="1">
      <alignment horizontal="center" vertical="top" shrinkToFit="1"/>
    </xf>
    <xf numFmtId="0" fontId="4" fillId="0" borderId="2" xfId="0" applyNumberFormat="1" applyFont="1" applyFill="1" applyBorder="1" applyAlignment="1">
      <alignment horizontal="center" vertical="top"/>
    </xf>
    <xf numFmtId="2" fontId="4" fillId="0" borderId="18" xfId="0" applyNumberFormat="1" applyFont="1" applyFill="1" applyBorder="1" applyAlignment="1">
      <alignment vertical="center" shrinkToFit="1"/>
    </xf>
    <xf numFmtId="0" fontId="4" fillId="0" borderId="20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top"/>
    </xf>
    <xf numFmtId="0" fontId="13" fillId="0" borderId="9" xfId="0" applyNumberFormat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4" fillId="0" borderId="9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center" shrinkToFit="1"/>
    </xf>
    <xf numFmtId="165" fontId="20" fillId="0" borderId="0" xfId="0" applyNumberFormat="1" applyFont="1" applyFill="1" applyAlignment="1"/>
    <xf numFmtId="0" fontId="5" fillId="0" borderId="1" xfId="0" applyFont="1" applyFill="1" applyBorder="1" applyAlignment="1"/>
    <xf numFmtId="0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24" fillId="0" borderId="0" xfId="0" applyFont="1" applyFill="1" applyAlignment="1"/>
    <xf numFmtId="0" fontId="2" fillId="0" borderId="2" xfId="0" applyFont="1" applyFill="1" applyBorder="1" applyAlignment="1">
      <alignment horizontal="center" vertical="center" textRotation="90" wrapText="1"/>
    </xf>
    <xf numFmtId="2" fontId="3" fillId="0" borderId="10" xfId="0" applyNumberFormat="1" applyFont="1" applyFill="1" applyBorder="1" applyAlignment="1">
      <alignment horizontal="center" vertical="center" shrinkToFit="1"/>
    </xf>
    <xf numFmtId="49" fontId="12" fillId="0" borderId="9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3" fontId="3" fillId="0" borderId="2" xfId="6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3" fillId="0" borderId="2" xfId="0" applyNumberFormat="1" applyFont="1" applyFill="1" applyBorder="1" applyAlignment="1">
      <alignment vertical="center" shrinkToFit="1"/>
    </xf>
    <xf numFmtId="0" fontId="3" fillId="0" borderId="2" xfId="0" applyNumberFormat="1" applyFont="1" applyFill="1" applyBorder="1" applyAlignment="1">
      <alignment vertical="top"/>
    </xf>
    <xf numFmtId="0" fontId="2" fillId="0" borderId="20" xfId="0" applyFont="1" applyFill="1" applyBorder="1"/>
    <xf numFmtId="2" fontId="3" fillId="0" borderId="19" xfId="0" applyNumberFormat="1" applyFont="1" applyFill="1" applyBorder="1" applyAlignment="1">
      <alignment vertical="center" shrinkToFit="1"/>
    </xf>
    <xf numFmtId="2" fontId="3" fillId="0" borderId="6" xfId="0" applyNumberFormat="1" applyFont="1" applyFill="1" applyBorder="1" applyAlignment="1">
      <alignment vertical="center" shrinkToFit="1"/>
    </xf>
    <xf numFmtId="2" fontId="3" fillId="0" borderId="8" xfId="0" applyNumberFormat="1" applyFont="1" applyFill="1" applyBorder="1" applyAlignment="1">
      <alignment vertical="center" shrinkToFit="1"/>
    </xf>
    <xf numFmtId="2" fontId="4" fillId="0" borderId="3" xfId="0" applyNumberFormat="1" applyFont="1" applyFill="1" applyBorder="1" applyAlignment="1">
      <alignment vertical="center" shrinkToFit="1"/>
    </xf>
    <xf numFmtId="2" fontId="3" fillId="0" borderId="20" xfId="0" applyNumberFormat="1" applyFont="1" applyFill="1" applyBorder="1" applyAlignment="1">
      <alignment vertical="center" shrinkToFit="1"/>
    </xf>
    <xf numFmtId="2" fontId="4" fillId="0" borderId="20" xfId="0" applyNumberFormat="1" applyFont="1" applyFill="1" applyBorder="1" applyAlignment="1">
      <alignment vertical="center" shrinkToFit="1"/>
    </xf>
    <xf numFmtId="2" fontId="9" fillId="0" borderId="2" xfId="0" applyNumberFormat="1" applyFont="1" applyFill="1" applyBorder="1" applyAlignment="1">
      <alignment horizontal="right" vertical="center" shrinkToFit="1"/>
    </xf>
    <xf numFmtId="2" fontId="4" fillId="0" borderId="2" xfId="0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2" fontId="3" fillId="0" borderId="2" xfId="0" applyNumberFormat="1" applyFont="1" applyFill="1" applyBorder="1" applyAlignment="1">
      <alignment vertical="top"/>
    </xf>
    <xf numFmtId="0" fontId="14" fillId="0" borderId="27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top"/>
    </xf>
    <xf numFmtId="14" fontId="6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textRotation="90" wrapText="1"/>
    </xf>
    <xf numFmtId="0" fontId="19" fillId="0" borderId="11" xfId="0" applyFont="1" applyFill="1" applyBorder="1" applyAlignment="1">
      <alignment horizontal="center" textRotation="90" wrapText="1"/>
    </xf>
    <xf numFmtId="49" fontId="12" fillId="0" borderId="9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left" vertical="top" wrapText="1"/>
    </xf>
    <xf numFmtId="49" fontId="12" fillId="0" borderId="1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9" fillId="0" borderId="6" xfId="0" applyFont="1" applyFill="1" applyBorder="1" applyAlignment="1">
      <alignment horizontal="center" textRotation="90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textRotation="90" wrapText="1"/>
    </xf>
    <xf numFmtId="0" fontId="16" fillId="0" borderId="11" xfId="0" applyFont="1" applyFill="1" applyBorder="1" applyAlignment="1">
      <alignment horizont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 vertical="top"/>
    </xf>
    <xf numFmtId="2" fontId="4" fillId="0" borderId="18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center"/>
    </xf>
  </cellXfs>
  <cellStyles count="7">
    <cellStyle name="Comma" xfId="6" builtinId="3"/>
    <cellStyle name="Normal" xfId="0" builtinId="0"/>
    <cellStyle name="Normal 2" xfId="2" xr:uid="{00000000-0005-0000-0000-000000000000}"/>
    <cellStyle name="Normal 2 2" xfId="1" xr:uid="{00000000-0005-0000-0000-000001000000}"/>
    <cellStyle name="Normal 2 2 2" xfId="5" xr:uid="{00000000-0005-0000-0000-000002000000}"/>
    <cellStyle name="Normal 3" xfId="3" xr:uid="{00000000-0005-0000-0000-000003000000}"/>
    <cellStyle name="Normal_Artchut-2_plotina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"/>
  <sheetViews>
    <sheetView tabSelected="1" zoomScale="120" zoomScaleNormal="120" workbookViewId="0">
      <selection activeCell="E172" sqref="E172"/>
    </sheetView>
  </sheetViews>
  <sheetFormatPr defaultColWidth="9.140625" defaultRowHeight="15" x14ac:dyDescent="0.2"/>
  <cols>
    <col min="1" max="1" width="5" style="27" customWidth="1"/>
    <col min="2" max="2" width="9.140625" style="5" customWidth="1"/>
    <col min="3" max="3" width="29" style="28" customWidth="1"/>
    <col min="4" max="4" width="7.140625" style="2" customWidth="1"/>
    <col min="5" max="5" width="8.5703125" style="11" customWidth="1"/>
    <col min="6" max="6" width="7.5703125" style="11" customWidth="1"/>
    <col min="7" max="7" width="15.28515625" style="29" customWidth="1"/>
    <col min="8" max="8" width="9.140625" style="138"/>
    <col min="9" max="16384" width="9.140625" style="4"/>
  </cols>
  <sheetData>
    <row r="1" spans="1:8" s="15" customFormat="1" ht="0.75" customHeight="1" thickBot="1" x14ac:dyDescent="0.25">
      <c r="A1" s="153" t="s">
        <v>14</v>
      </c>
      <c r="B1" s="153"/>
      <c r="C1" s="153"/>
      <c r="D1" s="154"/>
      <c r="E1" s="154"/>
      <c r="G1" s="14"/>
      <c r="H1" s="132"/>
    </row>
    <row r="2" spans="1:8" s="1" customFormat="1" ht="91.5" customHeight="1" thickBot="1" x14ac:dyDescent="0.25">
      <c r="A2" s="158" t="s">
        <v>120</v>
      </c>
      <c r="B2" s="159"/>
      <c r="C2" s="159"/>
      <c r="D2" s="159"/>
      <c r="E2" s="159"/>
      <c r="F2" s="159"/>
      <c r="G2" s="159"/>
      <c r="H2" s="160"/>
    </row>
    <row r="3" spans="1:8" s="1" customFormat="1" ht="17.25" hidden="1" customHeight="1" x14ac:dyDescent="0.2">
      <c r="H3" s="132"/>
    </row>
    <row r="4" spans="1:8" s="1" customFormat="1" ht="17.25" hidden="1" customHeight="1" x14ac:dyDescent="0.2">
      <c r="A4" s="155" t="s">
        <v>0</v>
      </c>
      <c r="B4" s="155"/>
      <c r="C4" s="1" t="s">
        <v>15</v>
      </c>
      <c r="F4" s="17" t="s">
        <v>4</v>
      </c>
      <c r="H4" s="132"/>
    </row>
    <row r="5" spans="1:8" s="1" customFormat="1" ht="17.25" hidden="1" customHeight="1" x14ac:dyDescent="0.2">
      <c r="A5" s="57"/>
      <c r="B5" s="57"/>
      <c r="C5" s="18"/>
      <c r="D5" s="18"/>
      <c r="E5" s="142"/>
      <c r="G5" s="17"/>
      <c r="H5" s="132"/>
    </row>
    <row r="6" spans="1:8" s="1" customFormat="1" ht="17.25" hidden="1" customHeight="1" x14ac:dyDescent="0.2">
      <c r="A6" s="57" t="s">
        <v>1</v>
      </c>
      <c r="B6" s="57"/>
      <c r="C6" s="57"/>
      <c r="D6" s="156">
        <v>203132</v>
      </c>
      <c r="E6" s="157"/>
      <c r="H6" s="132"/>
    </row>
    <row r="7" spans="1:8" s="1" customFormat="1" ht="17.25" hidden="1" customHeight="1" x14ac:dyDescent="0.2">
      <c r="A7" s="57"/>
      <c r="B7" s="57"/>
      <c r="C7" s="57"/>
      <c r="D7" s="57"/>
      <c r="E7" s="19"/>
      <c r="F7" s="111">
        <v>1.3218731360009999</v>
      </c>
      <c r="G7" s="67"/>
      <c r="H7" s="132"/>
    </row>
    <row r="8" spans="1:8" s="1" customFormat="1" ht="17.25" hidden="1" customHeight="1" x14ac:dyDescent="0.2">
      <c r="A8" s="57" t="s">
        <v>10</v>
      </c>
      <c r="B8" s="36"/>
      <c r="C8" s="36"/>
      <c r="D8" s="36"/>
      <c r="E8" s="36"/>
      <c r="G8" s="20"/>
      <c r="H8" s="132"/>
    </row>
    <row r="9" spans="1:8" s="15" customFormat="1" ht="17.25" hidden="1" customHeight="1" x14ac:dyDescent="0.2">
      <c r="H9" s="132"/>
    </row>
    <row r="10" spans="1:8" s="21" customFormat="1" ht="17.25" customHeight="1" x14ac:dyDescent="0.15">
      <c r="A10" s="161" t="s">
        <v>9</v>
      </c>
      <c r="B10" s="164" t="s">
        <v>2</v>
      </c>
      <c r="C10" s="161" t="s">
        <v>3</v>
      </c>
      <c r="D10" s="145" t="s">
        <v>5</v>
      </c>
      <c r="E10" s="145" t="s">
        <v>6</v>
      </c>
      <c r="F10" s="145" t="s">
        <v>7</v>
      </c>
      <c r="G10" s="145" t="s">
        <v>8</v>
      </c>
      <c r="H10" s="145" t="s">
        <v>102</v>
      </c>
    </row>
    <row r="11" spans="1:8" s="21" customFormat="1" ht="22.5" customHeight="1" x14ac:dyDescent="0.15">
      <c r="A11" s="162"/>
      <c r="B11" s="165"/>
      <c r="C11" s="162"/>
      <c r="D11" s="167"/>
      <c r="E11" s="167"/>
      <c r="F11" s="146"/>
      <c r="G11" s="146"/>
      <c r="H11" s="176"/>
    </row>
    <row r="12" spans="1:8" s="21" customFormat="1" ht="22.5" customHeight="1" x14ac:dyDescent="0.15">
      <c r="A12" s="162"/>
      <c r="B12" s="165"/>
      <c r="C12" s="162"/>
      <c r="D12" s="167"/>
      <c r="E12" s="167"/>
      <c r="F12" s="146"/>
      <c r="G12" s="146"/>
      <c r="H12" s="176"/>
    </row>
    <row r="13" spans="1:8" s="21" customFormat="1" ht="22.5" customHeight="1" x14ac:dyDescent="0.15">
      <c r="A13" s="162"/>
      <c r="B13" s="165"/>
      <c r="C13" s="162"/>
      <c r="D13" s="167"/>
      <c r="E13" s="167"/>
      <c r="F13" s="146"/>
      <c r="G13" s="146"/>
      <c r="H13" s="176"/>
    </row>
    <row r="14" spans="1:8" s="21" customFormat="1" ht="12.75" customHeight="1" x14ac:dyDescent="0.15">
      <c r="A14" s="163"/>
      <c r="B14" s="166"/>
      <c r="C14" s="163"/>
      <c r="D14" s="168"/>
      <c r="E14" s="168"/>
      <c r="F14" s="147"/>
      <c r="G14" s="147"/>
      <c r="H14" s="177"/>
    </row>
    <row r="15" spans="1:8" s="21" customFormat="1" ht="22.5" customHeight="1" x14ac:dyDescent="0.15">
      <c r="A15" s="99"/>
      <c r="B15" s="88"/>
      <c r="C15" s="93" t="s">
        <v>96</v>
      </c>
      <c r="D15" s="102"/>
      <c r="E15" s="100"/>
      <c r="F15" s="120"/>
      <c r="G15" s="123"/>
      <c r="H15" s="133"/>
    </row>
    <row r="16" spans="1:8" s="21" customFormat="1" ht="18" customHeight="1" x14ac:dyDescent="0.15">
      <c r="A16" s="77"/>
      <c r="B16" s="88"/>
      <c r="C16" s="93" t="s">
        <v>87</v>
      </c>
      <c r="D16" s="79"/>
      <c r="E16" s="78"/>
      <c r="F16" s="120"/>
      <c r="G16" s="123"/>
      <c r="H16" s="133"/>
    </row>
    <row r="17" spans="1:8" s="5" customFormat="1" ht="12" x14ac:dyDescent="0.2">
      <c r="A17" s="52">
        <v>1</v>
      </c>
      <c r="B17" s="80" t="s">
        <v>29</v>
      </c>
      <c r="C17" s="148" t="s">
        <v>33</v>
      </c>
      <c r="D17" s="38" t="s">
        <v>12</v>
      </c>
      <c r="E17" s="76">
        <v>80</v>
      </c>
      <c r="F17" s="59"/>
      <c r="G17" s="124"/>
      <c r="H17" s="3"/>
    </row>
    <row r="18" spans="1:8" s="5" customFormat="1" ht="11.45" customHeight="1" x14ac:dyDescent="0.2">
      <c r="A18" s="54"/>
      <c r="B18" s="81"/>
      <c r="C18" s="149"/>
      <c r="D18" s="2"/>
      <c r="E18" s="75"/>
      <c r="F18" s="60"/>
      <c r="G18" s="125"/>
      <c r="H18" s="3"/>
    </row>
    <row r="19" spans="1:8" s="5" customFormat="1" ht="1.5" customHeight="1" x14ac:dyDescent="0.2">
      <c r="A19" s="56"/>
      <c r="B19" s="7"/>
      <c r="C19" s="150"/>
      <c r="D19" s="9"/>
      <c r="E19" s="10"/>
      <c r="F19" s="10"/>
      <c r="G19" s="126"/>
      <c r="H19" s="134"/>
    </row>
    <row r="20" spans="1:8" s="5" customFormat="1" ht="12" x14ac:dyDescent="0.2">
      <c r="A20" s="52">
        <f>A17+1</f>
        <v>2</v>
      </c>
      <c r="B20" s="80" t="s">
        <v>31</v>
      </c>
      <c r="C20" s="148" t="s">
        <v>32</v>
      </c>
      <c r="D20" s="38" t="s">
        <v>18</v>
      </c>
      <c r="E20" s="40">
        <f>80/1000</f>
        <v>0.08</v>
      </c>
      <c r="F20" s="59"/>
      <c r="G20" s="124"/>
      <c r="H20" s="134"/>
    </row>
    <row r="21" spans="1:8" s="5" customFormat="1" ht="11.45" customHeight="1" x14ac:dyDescent="0.2">
      <c r="A21" s="54"/>
      <c r="B21" s="81"/>
      <c r="C21" s="149"/>
      <c r="D21" s="2"/>
      <c r="E21" s="75"/>
      <c r="F21" s="60"/>
      <c r="G21" s="125"/>
      <c r="H21" s="134"/>
    </row>
    <row r="22" spans="1:8" s="5" customFormat="1" ht="19.5" customHeight="1" x14ac:dyDescent="0.2">
      <c r="A22" s="56"/>
      <c r="B22" s="7"/>
      <c r="C22" s="150"/>
      <c r="D22" s="9"/>
      <c r="E22" s="10"/>
      <c r="F22" s="10"/>
      <c r="G22" s="126"/>
      <c r="H22" s="134"/>
    </row>
    <row r="23" spans="1:8" s="5" customFormat="1" ht="12.75" customHeight="1" x14ac:dyDescent="0.2">
      <c r="A23" s="52">
        <f>A20+1</f>
        <v>3</v>
      </c>
      <c r="B23" s="80" t="s">
        <v>17</v>
      </c>
      <c r="C23" s="148" t="s">
        <v>34</v>
      </c>
      <c r="D23" s="38" t="s">
        <v>11</v>
      </c>
      <c r="E23" s="76">
        <f>E20*1000*2</f>
        <v>160</v>
      </c>
      <c r="F23" s="59"/>
      <c r="G23" s="124"/>
      <c r="H23" s="134"/>
    </row>
    <row r="24" spans="1:8" s="5" customFormat="1" ht="18" customHeight="1" x14ac:dyDescent="0.2">
      <c r="A24" s="54"/>
      <c r="C24" s="149"/>
      <c r="D24" s="2"/>
      <c r="E24" s="75"/>
      <c r="F24" s="75"/>
      <c r="G24" s="125"/>
      <c r="H24" s="134"/>
    </row>
    <row r="25" spans="1:8" ht="11.25" hidden="1" customHeight="1" x14ac:dyDescent="0.2">
      <c r="A25" s="56"/>
      <c r="B25" s="7"/>
      <c r="C25" s="8"/>
      <c r="D25" s="9"/>
      <c r="E25" s="10"/>
      <c r="F25" s="10"/>
      <c r="G25" s="126"/>
      <c r="H25" s="134"/>
    </row>
    <row r="26" spans="1:8" s="5" customFormat="1" ht="12.75" customHeight="1" x14ac:dyDescent="0.2">
      <c r="A26" s="52">
        <f>A23+1</f>
        <v>4</v>
      </c>
      <c r="B26" s="80" t="s">
        <v>30</v>
      </c>
      <c r="C26" s="148" t="s">
        <v>35</v>
      </c>
      <c r="D26" s="38" t="s">
        <v>18</v>
      </c>
      <c r="E26" s="40">
        <f>1640/1000</f>
        <v>1.64</v>
      </c>
      <c r="F26" s="59"/>
      <c r="G26" s="124"/>
      <c r="H26" s="134"/>
    </row>
    <row r="27" spans="1:8" s="5" customFormat="1" ht="12" customHeight="1" x14ac:dyDescent="0.2">
      <c r="A27" s="54"/>
      <c r="B27" s="81"/>
      <c r="C27" s="149"/>
      <c r="D27" s="2"/>
      <c r="E27" s="75"/>
      <c r="F27" s="60"/>
      <c r="G27" s="125"/>
      <c r="H27" s="134"/>
    </row>
    <row r="28" spans="1:8" s="5" customFormat="1" ht="12.75" hidden="1" customHeight="1" x14ac:dyDescent="0.2">
      <c r="A28" s="54"/>
      <c r="C28" s="149"/>
      <c r="D28" s="2"/>
      <c r="E28" s="75"/>
      <c r="F28" s="75"/>
      <c r="G28" s="125"/>
      <c r="H28" s="134"/>
    </row>
    <row r="29" spans="1:8" s="5" customFormat="1" ht="5.25" customHeight="1" x14ac:dyDescent="0.2">
      <c r="A29" s="54"/>
      <c r="C29" s="149"/>
      <c r="D29" s="2"/>
      <c r="E29" s="75"/>
      <c r="F29" s="75"/>
      <c r="G29" s="125"/>
      <c r="H29" s="134"/>
    </row>
    <row r="30" spans="1:8" s="5" customFormat="1" ht="12.75" hidden="1" customHeight="1" x14ac:dyDescent="0.2">
      <c r="A30" s="56"/>
      <c r="B30" s="7"/>
      <c r="C30" s="8"/>
      <c r="D30" s="9"/>
      <c r="E30" s="10"/>
      <c r="F30" s="10"/>
      <c r="G30" s="126"/>
      <c r="H30" s="134"/>
    </row>
    <row r="31" spans="1:8" s="5" customFormat="1" ht="12.75" customHeight="1" x14ac:dyDescent="0.2">
      <c r="A31" s="52">
        <f>A26+1</f>
        <v>5</v>
      </c>
      <c r="B31" s="80" t="s">
        <v>37</v>
      </c>
      <c r="C31" s="148" t="s">
        <v>36</v>
      </c>
      <c r="D31" s="38" t="s">
        <v>12</v>
      </c>
      <c r="E31" s="40">
        <v>124.3</v>
      </c>
      <c r="F31" s="59"/>
      <c r="G31" s="124"/>
      <c r="H31" s="134"/>
    </row>
    <row r="32" spans="1:8" s="5" customFormat="1" ht="12" customHeight="1" x14ac:dyDescent="0.2">
      <c r="A32" s="54"/>
      <c r="B32" s="81"/>
      <c r="C32" s="149"/>
      <c r="D32" s="2"/>
      <c r="E32" s="75"/>
      <c r="F32" s="60"/>
      <c r="G32" s="125"/>
      <c r="H32" s="134"/>
    </row>
    <row r="33" spans="1:8" s="5" customFormat="1" ht="12.75" hidden="1" customHeight="1" x14ac:dyDescent="0.2">
      <c r="A33" s="54"/>
      <c r="C33" s="149"/>
      <c r="D33" s="2"/>
      <c r="E33" s="75"/>
      <c r="F33" s="75"/>
      <c r="G33" s="125"/>
      <c r="H33" s="134"/>
    </row>
    <row r="34" spans="1:8" s="5" customFormat="1" ht="7.5" customHeight="1" x14ac:dyDescent="0.2">
      <c r="A34" s="54"/>
      <c r="C34" s="149"/>
      <c r="D34" s="2"/>
      <c r="E34" s="75"/>
      <c r="F34" s="75"/>
      <c r="G34" s="125"/>
      <c r="H34" s="134"/>
    </row>
    <row r="35" spans="1:8" s="5" customFormat="1" ht="12.75" hidden="1" customHeight="1" x14ac:dyDescent="0.2">
      <c r="A35" s="56"/>
      <c r="B35" s="7"/>
      <c r="C35" s="8"/>
      <c r="D35" s="9"/>
      <c r="E35" s="10"/>
      <c r="F35" s="10"/>
      <c r="G35" s="126"/>
      <c r="H35" s="134"/>
    </row>
    <row r="36" spans="1:8" s="5" customFormat="1" ht="12.75" customHeight="1" x14ac:dyDescent="0.2">
      <c r="A36" s="83">
        <f>A31+1</f>
        <v>6</v>
      </c>
      <c r="B36" s="81" t="s">
        <v>22</v>
      </c>
      <c r="C36" s="149" t="s">
        <v>23</v>
      </c>
      <c r="D36" s="2" t="s">
        <v>18</v>
      </c>
      <c r="E36" s="51">
        <f>331.65/1000</f>
        <v>0.33165</v>
      </c>
      <c r="F36" s="59"/>
      <c r="G36" s="124"/>
      <c r="H36" s="134"/>
    </row>
    <row r="37" spans="1:8" s="5" customFormat="1" ht="11.25" customHeight="1" x14ac:dyDescent="0.2">
      <c r="A37" s="54"/>
      <c r="B37" s="81"/>
      <c r="C37" s="149"/>
      <c r="D37" s="2"/>
      <c r="E37" s="75"/>
      <c r="F37" s="60"/>
      <c r="G37" s="125"/>
      <c r="H37" s="134"/>
    </row>
    <row r="38" spans="1:8" s="5" customFormat="1" ht="12.75" hidden="1" customHeight="1" x14ac:dyDescent="0.2">
      <c r="A38" s="54"/>
      <c r="C38" s="149"/>
      <c r="D38" s="2"/>
      <c r="E38" s="75"/>
      <c r="F38" s="75"/>
      <c r="G38" s="125"/>
      <c r="H38" s="134"/>
    </row>
    <row r="39" spans="1:8" s="5" customFormat="1" ht="12.75" hidden="1" customHeight="1" x14ac:dyDescent="0.2">
      <c r="A39" s="54"/>
      <c r="C39" s="149"/>
      <c r="D39" s="2"/>
      <c r="E39" s="75"/>
      <c r="F39" s="75"/>
      <c r="G39" s="125"/>
      <c r="H39" s="134"/>
    </row>
    <row r="40" spans="1:8" s="5" customFormat="1" ht="12.75" hidden="1" customHeight="1" x14ac:dyDescent="0.2">
      <c r="A40" s="56"/>
      <c r="B40" s="7"/>
      <c r="C40" s="8"/>
      <c r="D40" s="9"/>
      <c r="E40" s="10"/>
      <c r="F40" s="75"/>
      <c r="G40" s="125"/>
      <c r="H40" s="134"/>
    </row>
    <row r="41" spans="1:8" s="5" customFormat="1" ht="12" x14ac:dyDescent="0.2">
      <c r="A41" s="52">
        <f>A36+1</f>
        <v>7</v>
      </c>
      <c r="B41" s="80" t="s">
        <v>24</v>
      </c>
      <c r="C41" s="148" t="s">
        <v>45</v>
      </c>
      <c r="D41" s="38" t="s">
        <v>18</v>
      </c>
      <c r="E41" s="46">
        <f>1432.65/1000</f>
        <v>1.4326500000000002</v>
      </c>
      <c r="F41" s="59"/>
      <c r="G41" s="124"/>
      <c r="H41" s="134"/>
    </row>
    <row r="42" spans="1:8" s="5" customFormat="1" ht="11.45" customHeight="1" x14ac:dyDescent="0.2">
      <c r="A42" s="54"/>
      <c r="B42" s="81"/>
      <c r="C42" s="149"/>
      <c r="D42" s="2"/>
      <c r="E42" s="75"/>
      <c r="F42" s="60"/>
      <c r="G42" s="125"/>
      <c r="H42" s="134"/>
    </row>
    <row r="43" spans="1:8" s="5" customFormat="1" ht="16.5" customHeight="1" x14ac:dyDescent="0.2">
      <c r="A43" s="56"/>
      <c r="B43" s="7"/>
      <c r="C43" s="150"/>
      <c r="D43" s="9"/>
      <c r="E43" s="10"/>
      <c r="F43" s="10"/>
      <c r="G43" s="126"/>
      <c r="H43" s="134"/>
    </row>
    <row r="44" spans="1:8" s="5" customFormat="1" ht="12.75" customHeight="1" x14ac:dyDescent="0.2">
      <c r="A44" s="52">
        <f>A41+1</f>
        <v>8</v>
      </c>
      <c r="B44" s="80" t="s">
        <v>17</v>
      </c>
      <c r="C44" s="148" t="s">
        <v>34</v>
      </c>
      <c r="D44" s="38" t="s">
        <v>11</v>
      </c>
      <c r="E44" s="76">
        <f>1432.65*1.8</f>
        <v>2578.7700000000004</v>
      </c>
      <c r="F44" s="59"/>
      <c r="G44" s="124"/>
      <c r="H44" s="134"/>
    </row>
    <row r="45" spans="1:8" s="5" customFormat="1" ht="19.5" customHeight="1" x14ac:dyDescent="0.2">
      <c r="A45" s="54"/>
      <c r="C45" s="149"/>
      <c r="D45" s="2"/>
      <c r="E45" s="75"/>
      <c r="F45" s="75"/>
      <c r="G45" s="125"/>
      <c r="H45" s="134"/>
    </row>
    <row r="46" spans="1:8" ht="11.25" hidden="1" customHeight="1" x14ac:dyDescent="0.2">
      <c r="A46" s="56"/>
      <c r="B46" s="7"/>
      <c r="C46" s="8"/>
      <c r="D46" s="9"/>
      <c r="E46" s="10"/>
      <c r="F46" s="10"/>
      <c r="G46" s="126"/>
      <c r="H46" s="134"/>
    </row>
    <row r="47" spans="1:8" s="5" customFormat="1" ht="12" x14ac:dyDescent="0.2">
      <c r="A47" s="52">
        <f>A44+1</f>
        <v>9</v>
      </c>
      <c r="B47" s="80" t="s">
        <v>19</v>
      </c>
      <c r="C47" s="148" t="s">
        <v>38</v>
      </c>
      <c r="D47" s="38" t="s">
        <v>13</v>
      </c>
      <c r="E47" s="76">
        <f>15250/100</f>
        <v>152.5</v>
      </c>
      <c r="F47" s="59"/>
      <c r="G47" s="124"/>
      <c r="H47" s="134"/>
    </row>
    <row r="48" spans="1:8" s="5" customFormat="1" ht="11.45" customHeight="1" x14ac:dyDescent="0.2">
      <c r="A48" s="54"/>
      <c r="B48" s="81"/>
      <c r="C48" s="149"/>
      <c r="D48" s="2"/>
      <c r="E48" s="75"/>
      <c r="F48" s="60"/>
      <c r="G48" s="125"/>
      <c r="H48" s="134"/>
    </row>
    <row r="49" spans="1:8" s="5" customFormat="1" ht="11.45" customHeight="1" x14ac:dyDescent="0.2">
      <c r="A49" s="54"/>
      <c r="C49" s="149"/>
      <c r="D49" s="2"/>
      <c r="E49" s="75"/>
      <c r="F49" s="10"/>
      <c r="G49" s="125"/>
      <c r="H49" s="134"/>
    </row>
    <row r="50" spans="1:8" ht="12" x14ac:dyDescent="0.2">
      <c r="A50" s="84"/>
      <c r="B50" s="22"/>
      <c r="C50" s="34" t="s">
        <v>16</v>
      </c>
      <c r="D50" s="24"/>
      <c r="E50" s="35"/>
      <c r="F50" s="122"/>
      <c r="G50" s="127"/>
      <c r="H50" s="135">
        <v>1.4E-2</v>
      </c>
    </row>
    <row r="51" spans="1:8" ht="15" customHeight="1" x14ac:dyDescent="0.2">
      <c r="A51" s="95"/>
      <c r="B51" s="89"/>
      <c r="C51" s="90" t="s">
        <v>88</v>
      </c>
      <c r="D51" s="91"/>
      <c r="E51" s="92"/>
      <c r="F51" s="122"/>
      <c r="G51" s="5"/>
      <c r="H51" s="134"/>
    </row>
    <row r="52" spans="1:8" ht="12.75" customHeight="1" x14ac:dyDescent="0.2">
      <c r="A52" s="52">
        <f>A47+1</f>
        <v>10</v>
      </c>
      <c r="B52" s="53" t="s">
        <v>52</v>
      </c>
      <c r="C52" s="148" t="s">
        <v>53</v>
      </c>
      <c r="D52" s="38" t="s">
        <v>12</v>
      </c>
      <c r="E52" s="76">
        <f>10850*0.1</f>
        <v>1085</v>
      </c>
      <c r="F52" s="59"/>
      <c r="G52" s="124"/>
      <c r="H52" s="134"/>
    </row>
    <row r="53" spans="1:8" ht="3.75" customHeight="1" x14ac:dyDescent="0.2">
      <c r="A53" s="54"/>
      <c r="B53" s="55"/>
      <c r="C53" s="149"/>
      <c r="E53" s="75"/>
      <c r="F53" s="60"/>
      <c r="G53" s="125"/>
      <c r="H53" s="134"/>
    </row>
    <row r="54" spans="1:8" ht="12.75" hidden="1" customHeight="1" x14ac:dyDescent="0.2">
      <c r="A54" s="54"/>
      <c r="B54" s="81"/>
      <c r="C54" s="149"/>
      <c r="E54" s="75"/>
      <c r="F54" s="60"/>
      <c r="G54" s="125"/>
      <c r="H54" s="134"/>
    </row>
    <row r="55" spans="1:8" ht="12" hidden="1" customHeight="1" x14ac:dyDescent="0.2">
      <c r="A55" s="56"/>
      <c r="B55" s="7"/>
      <c r="C55" s="8"/>
      <c r="D55" s="9"/>
      <c r="E55" s="10"/>
      <c r="F55" s="10"/>
      <c r="G55" s="126"/>
      <c r="H55" s="134"/>
    </row>
    <row r="56" spans="1:8" ht="13.5" customHeight="1" x14ac:dyDescent="0.2">
      <c r="A56" s="52">
        <f>A52+1</f>
        <v>11</v>
      </c>
      <c r="B56" s="80" t="s">
        <v>25</v>
      </c>
      <c r="C56" s="148" t="s">
        <v>28</v>
      </c>
      <c r="D56" s="38" t="s">
        <v>13</v>
      </c>
      <c r="E56" s="76">
        <f>10850/100</f>
        <v>108.5</v>
      </c>
      <c r="F56" s="59"/>
      <c r="G56" s="124"/>
      <c r="H56" s="134"/>
    </row>
    <row r="57" spans="1:8" ht="10.5" customHeight="1" x14ac:dyDescent="0.2">
      <c r="A57" s="54"/>
      <c r="B57" s="81"/>
      <c r="C57" s="149"/>
      <c r="E57" s="75"/>
      <c r="F57" s="60"/>
      <c r="G57" s="125"/>
      <c r="H57" s="134"/>
    </row>
    <row r="58" spans="1:8" ht="8.25" customHeight="1" x14ac:dyDescent="0.2">
      <c r="A58" s="54"/>
      <c r="C58" s="149"/>
      <c r="E58" s="75"/>
      <c r="F58" s="60"/>
      <c r="G58" s="125"/>
      <c r="H58" s="134"/>
    </row>
    <row r="59" spans="1:8" ht="17.25" hidden="1" customHeight="1" x14ac:dyDescent="0.2">
      <c r="A59" s="54"/>
      <c r="C59" s="149"/>
      <c r="E59" s="75"/>
      <c r="F59" s="60"/>
      <c r="G59" s="125"/>
      <c r="H59" s="134"/>
    </row>
    <row r="60" spans="1:8" ht="17.25" hidden="1" customHeight="1" x14ac:dyDescent="0.2">
      <c r="A60" s="54"/>
      <c r="C60" s="149"/>
      <c r="E60" s="75"/>
      <c r="F60" s="60"/>
      <c r="G60" s="125"/>
      <c r="H60" s="134"/>
    </row>
    <row r="61" spans="1:8" ht="17.25" hidden="1" customHeight="1" x14ac:dyDescent="0.2">
      <c r="A61" s="54"/>
      <c r="C61" s="149"/>
      <c r="E61" s="75"/>
      <c r="F61" s="60"/>
      <c r="G61" s="125"/>
      <c r="H61" s="134"/>
    </row>
    <row r="62" spans="1:8" ht="10.5" hidden="1" customHeight="1" x14ac:dyDescent="0.2">
      <c r="A62" s="56"/>
      <c r="B62" s="7"/>
      <c r="C62" s="8"/>
      <c r="D62" s="9"/>
      <c r="E62" s="10"/>
      <c r="F62" s="10"/>
      <c r="G62" s="126"/>
      <c r="H62" s="134"/>
    </row>
    <row r="63" spans="1:8" ht="12.75" customHeight="1" x14ac:dyDescent="0.2">
      <c r="A63" s="52">
        <f>A56+1</f>
        <v>12</v>
      </c>
      <c r="B63" s="152" t="s">
        <v>27</v>
      </c>
      <c r="C63" s="148" t="s">
        <v>26</v>
      </c>
      <c r="D63" s="38" t="s">
        <v>11</v>
      </c>
      <c r="E63" s="76">
        <f>10850/1000*4.12</f>
        <v>44.701999999999998</v>
      </c>
      <c r="F63" s="59"/>
      <c r="G63" s="124"/>
      <c r="H63" s="134"/>
    </row>
    <row r="64" spans="1:8" ht="12.75" customHeight="1" x14ac:dyDescent="0.2">
      <c r="A64" s="54"/>
      <c r="B64" s="151"/>
      <c r="C64" s="149"/>
      <c r="E64" s="75"/>
      <c r="F64" s="60"/>
      <c r="G64" s="125"/>
      <c r="H64" s="134"/>
    </row>
    <row r="65" spans="1:8" ht="6.75" customHeight="1" x14ac:dyDescent="0.2">
      <c r="A65" s="54"/>
      <c r="B65" s="151"/>
      <c r="C65" s="149"/>
      <c r="E65" s="75"/>
      <c r="F65" s="75"/>
      <c r="G65" s="125"/>
      <c r="H65" s="134"/>
    </row>
    <row r="66" spans="1:8" ht="12.75" hidden="1" customHeight="1" x14ac:dyDescent="0.2">
      <c r="A66" s="54"/>
      <c r="B66" s="151"/>
      <c r="C66" s="149"/>
      <c r="E66" s="75"/>
      <c r="F66" s="75"/>
      <c r="G66" s="125"/>
      <c r="H66" s="134"/>
    </row>
    <row r="67" spans="1:8" ht="12.75" hidden="1" customHeight="1" x14ac:dyDescent="0.2">
      <c r="A67" s="54"/>
      <c r="B67" s="151"/>
      <c r="C67" s="149"/>
      <c r="E67" s="75"/>
      <c r="F67" s="75"/>
      <c r="G67" s="125"/>
      <c r="H67" s="134"/>
    </row>
    <row r="68" spans="1:8" ht="12.75" hidden="1" customHeight="1" x14ac:dyDescent="0.2">
      <c r="A68" s="56"/>
      <c r="B68" s="7"/>
      <c r="C68" s="8"/>
      <c r="D68" s="9"/>
      <c r="E68" s="10"/>
      <c r="F68" s="10"/>
      <c r="G68" s="126"/>
      <c r="H68" s="134"/>
    </row>
    <row r="69" spans="1:8" ht="12.75" customHeight="1" x14ac:dyDescent="0.2">
      <c r="A69" s="52">
        <f>A63+1</f>
        <v>13</v>
      </c>
      <c r="B69" s="152" t="s">
        <v>20</v>
      </c>
      <c r="C69" s="148" t="s">
        <v>54</v>
      </c>
      <c r="D69" s="38" t="s">
        <v>13</v>
      </c>
      <c r="E69" s="40">
        <f>1250/100</f>
        <v>12.5</v>
      </c>
      <c r="F69" s="59"/>
      <c r="G69" s="124"/>
      <c r="H69" s="134"/>
    </row>
    <row r="70" spans="1:8" ht="12.75" customHeight="1" x14ac:dyDescent="0.2">
      <c r="A70" s="54"/>
      <c r="B70" s="151"/>
      <c r="C70" s="149"/>
      <c r="E70" s="75"/>
      <c r="F70" s="60"/>
      <c r="G70" s="125"/>
      <c r="H70" s="134"/>
    </row>
    <row r="71" spans="1:8" ht="1.5" customHeight="1" x14ac:dyDescent="0.2">
      <c r="A71" s="54"/>
      <c r="B71" s="151"/>
      <c r="C71" s="149"/>
      <c r="E71" s="75"/>
      <c r="F71" s="75"/>
      <c r="G71" s="125"/>
      <c r="H71" s="134"/>
    </row>
    <row r="72" spans="1:8" ht="18" hidden="1" customHeight="1" x14ac:dyDescent="0.2">
      <c r="A72" s="56"/>
      <c r="B72" s="41"/>
      <c r="C72" s="150"/>
      <c r="D72" s="9"/>
      <c r="E72" s="10"/>
      <c r="F72" s="10"/>
      <c r="G72" s="126"/>
      <c r="H72" s="134"/>
    </row>
    <row r="73" spans="1:8" ht="12.75" customHeight="1" x14ac:dyDescent="0.2">
      <c r="A73" s="52">
        <f>A69+1</f>
        <v>14</v>
      </c>
      <c r="B73" s="152" t="s">
        <v>20</v>
      </c>
      <c r="C73" s="148" t="s">
        <v>55</v>
      </c>
      <c r="D73" s="38" t="s">
        <v>13</v>
      </c>
      <c r="E73" s="40">
        <f>7600/100</f>
        <v>76</v>
      </c>
      <c r="F73" s="59"/>
      <c r="G73" s="124"/>
      <c r="H73" s="134"/>
    </row>
    <row r="74" spans="1:8" ht="12.75" customHeight="1" x14ac:dyDescent="0.2">
      <c r="A74" s="54"/>
      <c r="B74" s="151"/>
      <c r="C74" s="149"/>
      <c r="E74" s="75"/>
      <c r="F74" s="60"/>
      <c r="G74" s="125"/>
      <c r="H74" s="134"/>
    </row>
    <row r="75" spans="1:8" ht="9" customHeight="1" x14ac:dyDescent="0.2">
      <c r="A75" s="54"/>
      <c r="B75" s="151"/>
      <c r="C75" s="149"/>
      <c r="E75" s="75"/>
      <c r="F75" s="75"/>
      <c r="G75" s="125"/>
      <c r="H75" s="134"/>
    </row>
    <row r="76" spans="1:8" ht="18" hidden="1" customHeight="1" x14ac:dyDescent="0.2">
      <c r="A76" s="56"/>
      <c r="B76" s="41"/>
      <c r="C76" s="150"/>
      <c r="D76" s="9"/>
      <c r="E76" s="10"/>
      <c r="F76" s="10"/>
      <c r="G76" s="126"/>
      <c r="H76" s="134"/>
    </row>
    <row r="77" spans="1:8" ht="13.5" customHeight="1" x14ac:dyDescent="0.2">
      <c r="A77" s="52">
        <f>A73+1</f>
        <v>15</v>
      </c>
      <c r="B77" s="80" t="s">
        <v>25</v>
      </c>
      <c r="C77" s="148" t="s">
        <v>46</v>
      </c>
      <c r="D77" s="38" t="s">
        <v>13</v>
      </c>
      <c r="E77" s="76">
        <f>4400/100</f>
        <v>44</v>
      </c>
      <c r="F77" s="59"/>
      <c r="G77" s="124"/>
      <c r="H77" s="134"/>
    </row>
    <row r="78" spans="1:8" ht="10.5" customHeight="1" x14ac:dyDescent="0.2">
      <c r="A78" s="54"/>
      <c r="B78" s="81" t="s">
        <v>39</v>
      </c>
      <c r="C78" s="149"/>
      <c r="E78" s="75"/>
      <c r="F78" s="60"/>
      <c r="G78" s="125"/>
      <c r="H78" s="134"/>
    </row>
    <row r="79" spans="1:8" ht="10.5" customHeight="1" x14ac:dyDescent="0.2">
      <c r="A79" s="54"/>
      <c r="C79" s="149"/>
      <c r="E79" s="75"/>
      <c r="F79" s="60"/>
      <c r="G79" s="125"/>
      <c r="H79" s="134"/>
    </row>
    <row r="80" spans="1:8" ht="17.25" customHeight="1" x14ac:dyDescent="0.2">
      <c r="A80" s="54"/>
      <c r="C80" s="149"/>
      <c r="E80" s="75"/>
      <c r="F80" s="60"/>
      <c r="G80" s="125"/>
      <c r="H80" s="134"/>
    </row>
    <row r="81" spans="1:8" ht="3" customHeight="1" x14ac:dyDescent="0.2">
      <c r="A81" s="54"/>
      <c r="C81" s="149"/>
      <c r="E81" s="75"/>
      <c r="F81" s="60"/>
      <c r="G81" s="125"/>
      <c r="H81" s="134"/>
    </row>
    <row r="82" spans="1:8" ht="17.25" hidden="1" customHeight="1" x14ac:dyDescent="0.2">
      <c r="A82" s="54"/>
      <c r="C82" s="149"/>
      <c r="E82" s="75"/>
      <c r="F82" s="60"/>
      <c r="G82" s="125"/>
      <c r="H82" s="134"/>
    </row>
    <row r="83" spans="1:8" ht="10.5" hidden="1" customHeight="1" x14ac:dyDescent="0.2">
      <c r="A83" s="56"/>
      <c r="B83" s="7"/>
      <c r="C83" s="8"/>
      <c r="D83" s="9"/>
      <c r="E83" s="10"/>
      <c r="F83" s="10"/>
      <c r="G83" s="126"/>
      <c r="H83" s="134"/>
    </row>
    <row r="84" spans="1:8" ht="12" x14ac:dyDescent="0.2">
      <c r="A84" s="84"/>
      <c r="B84" s="22"/>
      <c r="C84" s="34" t="s">
        <v>16</v>
      </c>
      <c r="D84" s="24"/>
      <c r="E84" s="35"/>
      <c r="F84" s="122"/>
      <c r="G84" s="131"/>
      <c r="H84" s="135">
        <v>0.4</v>
      </c>
    </row>
    <row r="85" spans="1:8" ht="15" customHeight="1" x14ac:dyDescent="0.2">
      <c r="A85" s="95"/>
      <c r="B85" s="89"/>
      <c r="C85" s="90" t="s">
        <v>89</v>
      </c>
      <c r="D85" s="91"/>
      <c r="E85" s="92"/>
      <c r="F85" s="122"/>
      <c r="G85" s="122"/>
      <c r="H85" s="134"/>
    </row>
    <row r="86" spans="1:8" s="5" customFormat="1" ht="12" x14ac:dyDescent="0.2">
      <c r="A86" s="52">
        <f>A77+1</f>
        <v>16</v>
      </c>
      <c r="B86" s="80" t="s">
        <v>21</v>
      </c>
      <c r="C86" s="148" t="s">
        <v>40</v>
      </c>
      <c r="D86" s="38" t="s">
        <v>18</v>
      </c>
      <c r="E86" s="46">
        <f>56/1000</f>
        <v>5.6000000000000001E-2</v>
      </c>
      <c r="F86" s="59"/>
      <c r="G86" s="124"/>
      <c r="H86" s="134"/>
    </row>
    <row r="87" spans="1:8" s="5" customFormat="1" ht="12" x14ac:dyDescent="0.2">
      <c r="A87" s="54"/>
      <c r="B87" s="81"/>
      <c r="C87" s="149"/>
      <c r="D87" s="2"/>
      <c r="E87" s="75"/>
      <c r="F87" s="60"/>
      <c r="G87" s="125"/>
      <c r="H87" s="134"/>
    </row>
    <row r="88" spans="1:8" ht="12.75" customHeight="1" x14ac:dyDescent="0.2">
      <c r="A88" s="52">
        <f>A86+1</f>
        <v>17</v>
      </c>
      <c r="B88" s="49" t="s">
        <v>49</v>
      </c>
      <c r="C88" s="148" t="s">
        <v>43</v>
      </c>
      <c r="D88" s="38" t="s">
        <v>12</v>
      </c>
      <c r="E88" s="40">
        <v>6.14</v>
      </c>
      <c r="F88" s="59"/>
      <c r="G88" s="124"/>
      <c r="H88" s="134"/>
    </row>
    <row r="89" spans="1:8" ht="12.75" customHeight="1" x14ac:dyDescent="0.2">
      <c r="A89" s="54"/>
      <c r="B89" s="50"/>
      <c r="C89" s="149"/>
      <c r="E89" s="75"/>
      <c r="F89" s="60"/>
      <c r="G89" s="125"/>
      <c r="H89" s="134"/>
    </row>
    <row r="90" spans="1:8" ht="7.5" customHeight="1" x14ac:dyDescent="0.2">
      <c r="A90" s="54"/>
      <c r="B90" s="47"/>
      <c r="C90" s="149"/>
      <c r="E90" s="75"/>
      <c r="F90" s="60"/>
      <c r="G90" s="125"/>
      <c r="H90" s="134"/>
    </row>
    <row r="91" spans="1:8" ht="12.75" hidden="1" customHeight="1" x14ac:dyDescent="0.2">
      <c r="A91" s="56"/>
      <c r="B91" s="48"/>
      <c r="C91" s="8"/>
      <c r="D91" s="9"/>
      <c r="E91" s="10"/>
      <c r="F91" s="10"/>
      <c r="G91" s="126"/>
      <c r="H91" s="134"/>
    </row>
    <row r="92" spans="1:8" ht="12.75" customHeight="1" x14ac:dyDescent="0.2">
      <c r="A92" s="52">
        <f>A88+1</f>
        <v>18</v>
      </c>
      <c r="B92" s="47" t="s">
        <v>50</v>
      </c>
      <c r="C92" s="148" t="s">
        <v>42</v>
      </c>
      <c r="D92" s="2" t="s">
        <v>41</v>
      </c>
      <c r="E92" s="75">
        <v>7.2</v>
      </c>
      <c r="F92" s="59"/>
      <c r="G92" s="124"/>
      <c r="H92" s="134"/>
    </row>
    <row r="93" spans="1:8" ht="16.5" customHeight="1" x14ac:dyDescent="0.2">
      <c r="A93" s="54"/>
      <c r="B93" s="47"/>
      <c r="C93" s="149"/>
      <c r="E93" s="39"/>
      <c r="F93" s="60"/>
      <c r="G93" s="125"/>
      <c r="H93" s="134"/>
    </row>
    <row r="94" spans="1:8" ht="12.75" customHeight="1" x14ac:dyDescent="0.2">
      <c r="A94" s="52">
        <f>A92+1</f>
        <v>19</v>
      </c>
      <c r="B94" s="49" t="s">
        <v>49</v>
      </c>
      <c r="C94" s="114" t="s">
        <v>47</v>
      </c>
      <c r="D94" s="38" t="s">
        <v>12</v>
      </c>
      <c r="E94" s="40">
        <v>8.85</v>
      </c>
      <c r="F94" s="59"/>
      <c r="G94" s="124"/>
      <c r="H94" s="134"/>
    </row>
    <row r="95" spans="1:8" ht="12.75" customHeight="1" x14ac:dyDescent="0.2">
      <c r="A95" s="52">
        <f>A94+1</f>
        <v>20</v>
      </c>
      <c r="B95" s="49" t="s">
        <v>51</v>
      </c>
      <c r="C95" s="148" t="s">
        <v>44</v>
      </c>
      <c r="D95" s="38" t="s">
        <v>12</v>
      </c>
      <c r="E95" s="40">
        <v>21.4</v>
      </c>
      <c r="F95" s="59"/>
      <c r="G95" s="124"/>
      <c r="H95" s="134"/>
    </row>
    <row r="96" spans="1:8" ht="12.75" customHeight="1" x14ac:dyDescent="0.2">
      <c r="A96" s="54"/>
      <c r="B96" s="50"/>
      <c r="C96" s="149"/>
      <c r="E96" s="75"/>
      <c r="F96" s="60"/>
      <c r="G96" s="125"/>
      <c r="H96" s="134"/>
    </row>
    <row r="97" spans="1:8" s="5" customFormat="1" ht="12" x14ac:dyDescent="0.2">
      <c r="A97" s="52">
        <f>A95+1</f>
        <v>21</v>
      </c>
      <c r="B97" s="80" t="s">
        <v>21</v>
      </c>
      <c r="C97" s="148" t="s">
        <v>48</v>
      </c>
      <c r="D97" s="38" t="s">
        <v>18</v>
      </c>
      <c r="E97" s="46">
        <f>34.6/1000</f>
        <v>3.4599999999999999E-2</v>
      </c>
      <c r="F97" s="59"/>
      <c r="G97" s="124"/>
      <c r="H97" s="134"/>
    </row>
    <row r="98" spans="1:8" s="5" customFormat="1" ht="11.45" customHeight="1" x14ac:dyDescent="0.2">
      <c r="A98" s="54"/>
      <c r="B98" s="81"/>
      <c r="C98" s="149"/>
      <c r="D98" s="2"/>
      <c r="E98" s="75"/>
      <c r="F98" s="60"/>
      <c r="G98" s="125"/>
      <c r="H98" s="134"/>
    </row>
    <row r="99" spans="1:8" s="5" customFormat="1" ht="15.75" customHeight="1" x14ac:dyDescent="0.2">
      <c r="A99" s="56"/>
      <c r="B99" s="7"/>
      <c r="C99" s="150"/>
      <c r="D99" s="9"/>
      <c r="E99" s="10"/>
      <c r="F99" s="10"/>
      <c r="G99" s="126"/>
      <c r="H99" s="134"/>
    </row>
    <row r="100" spans="1:8" s="5" customFormat="1" ht="12.75" customHeight="1" x14ac:dyDescent="0.2">
      <c r="A100" s="52">
        <f>A97+1</f>
        <v>22</v>
      </c>
      <c r="B100" s="80" t="s">
        <v>17</v>
      </c>
      <c r="C100" s="148" t="s">
        <v>34</v>
      </c>
      <c r="D100" s="38" t="s">
        <v>11</v>
      </c>
      <c r="E100" s="76">
        <f>E97*1000*1.8</f>
        <v>62.28</v>
      </c>
      <c r="F100" s="59"/>
      <c r="G100" s="124"/>
      <c r="H100" s="134"/>
    </row>
    <row r="101" spans="1:8" s="5" customFormat="1" ht="20.25" customHeight="1" x14ac:dyDescent="0.2">
      <c r="A101" s="54"/>
      <c r="C101" s="149"/>
      <c r="D101" s="2"/>
      <c r="E101" s="75"/>
      <c r="F101" s="75"/>
      <c r="G101" s="125"/>
      <c r="H101" s="134"/>
    </row>
    <row r="102" spans="1:8" ht="12" x14ac:dyDescent="0.2">
      <c r="A102" s="84"/>
      <c r="B102" s="22"/>
      <c r="C102" s="34" t="s">
        <v>16</v>
      </c>
      <c r="D102" s="24"/>
      <c r="E102" s="35"/>
      <c r="F102" s="26"/>
      <c r="G102" s="131"/>
      <c r="H102" s="135">
        <v>1.6000000000000001E-3</v>
      </c>
    </row>
    <row r="103" spans="1:8" ht="0.75" hidden="1" customHeight="1" x14ac:dyDescent="0.2">
      <c r="G103" s="121"/>
      <c r="H103" s="134"/>
    </row>
    <row r="104" spans="1:8" ht="13.9" hidden="1" customHeight="1" x14ac:dyDescent="0.2">
      <c r="G104" s="121"/>
      <c r="H104" s="134"/>
    </row>
    <row r="105" spans="1:8" hidden="1" x14ac:dyDescent="0.2">
      <c r="G105" s="121"/>
      <c r="H105" s="134"/>
    </row>
    <row r="106" spans="1:8" ht="12" hidden="1" x14ac:dyDescent="0.2">
      <c r="A106" s="4"/>
      <c r="B106" s="4"/>
      <c r="C106" s="4"/>
      <c r="D106" s="4"/>
      <c r="E106" s="4"/>
      <c r="F106" s="4"/>
      <c r="G106" s="122"/>
      <c r="H106" s="134"/>
    </row>
    <row r="107" spans="1:8" ht="12" hidden="1" x14ac:dyDescent="0.2">
      <c r="A107" s="4"/>
      <c r="B107" s="4"/>
      <c r="C107" s="4"/>
      <c r="D107" s="4"/>
      <c r="E107" s="4"/>
      <c r="F107" s="4"/>
      <c r="G107" s="139"/>
      <c r="H107" s="134"/>
    </row>
    <row r="108" spans="1:8" ht="12" hidden="1" x14ac:dyDescent="0.2">
      <c r="A108" s="4"/>
      <c r="B108" s="4"/>
      <c r="C108" s="4"/>
      <c r="D108" s="4"/>
      <c r="E108" s="4"/>
      <c r="F108" s="4"/>
      <c r="G108" s="122"/>
      <c r="H108" s="134"/>
    </row>
    <row r="109" spans="1:8" hidden="1" x14ac:dyDescent="0.2">
      <c r="G109" s="121"/>
      <c r="H109" s="134"/>
    </row>
    <row r="110" spans="1:8" hidden="1" x14ac:dyDescent="0.2">
      <c r="G110" s="121"/>
      <c r="H110" s="134"/>
    </row>
    <row r="111" spans="1:8" s="1" customFormat="1" ht="27.75" customHeight="1" x14ac:dyDescent="0.2">
      <c r="A111" s="169" t="s">
        <v>101</v>
      </c>
      <c r="B111" s="169"/>
      <c r="C111" s="169"/>
      <c r="D111" s="169"/>
      <c r="E111" s="169"/>
      <c r="F111" s="169"/>
      <c r="G111" s="169"/>
      <c r="H111" s="170"/>
    </row>
    <row r="112" spans="1:8" s="1" customFormat="1" ht="13.15" hidden="1" customHeight="1" x14ac:dyDescent="0.2">
      <c r="A112" s="155" t="s">
        <v>0</v>
      </c>
      <c r="B112" s="155"/>
      <c r="C112" s="1" t="s">
        <v>15</v>
      </c>
      <c r="F112" s="17"/>
      <c r="H112" s="136"/>
    </row>
    <row r="113" spans="1:8" s="1" customFormat="1" ht="13.15" hidden="1" customHeight="1" x14ac:dyDescent="0.2">
      <c r="A113" s="101"/>
      <c r="B113" s="101"/>
      <c r="C113" s="18"/>
      <c r="D113" s="18"/>
      <c r="E113" s="142"/>
      <c r="G113" s="17"/>
      <c r="H113" s="136"/>
    </row>
    <row r="114" spans="1:8" s="1" customFormat="1" ht="14.45" hidden="1" customHeight="1" x14ac:dyDescent="0.2">
      <c r="A114" s="101" t="s">
        <v>1</v>
      </c>
      <c r="B114" s="101"/>
      <c r="C114" s="101"/>
      <c r="D114" s="156">
        <v>203132</v>
      </c>
      <c r="E114" s="157"/>
      <c r="H114" s="136"/>
    </row>
    <row r="115" spans="1:8" s="1" customFormat="1" ht="12.75" hidden="1" x14ac:dyDescent="0.2">
      <c r="A115" s="101"/>
      <c r="B115" s="101"/>
      <c r="C115" s="101"/>
      <c r="D115" s="101"/>
      <c r="E115" s="19"/>
      <c r="F115" s="107"/>
      <c r="H115" s="136"/>
    </row>
    <row r="116" spans="1:8" s="1" customFormat="1" ht="13.15" hidden="1" customHeight="1" x14ac:dyDescent="0.2">
      <c r="A116" s="101" t="s">
        <v>10</v>
      </c>
      <c r="B116" s="36"/>
      <c r="C116" s="36"/>
      <c r="D116" s="36"/>
      <c r="E116" s="36"/>
      <c r="G116" s="20"/>
      <c r="H116" s="136"/>
    </row>
    <row r="117" spans="1:8" s="15" customFormat="1" ht="12.75" hidden="1" x14ac:dyDescent="0.2">
      <c r="H117" s="136"/>
    </row>
    <row r="118" spans="1:8" s="21" customFormat="1" ht="13.9" hidden="1" customHeight="1" thickTop="1" x14ac:dyDescent="0.15">
      <c r="A118" s="171" t="s">
        <v>9</v>
      </c>
      <c r="B118" s="173" t="s">
        <v>2</v>
      </c>
      <c r="C118" s="174" t="s">
        <v>3</v>
      </c>
      <c r="D118" s="175" t="s">
        <v>5</v>
      </c>
      <c r="E118" s="175" t="s">
        <v>6</v>
      </c>
      <c r="F118" s="175"/>
      <c r="G118" s="178"/>
      <c r="H118" s="133"/>
    </row>
    <row r="119" spans="1:8" s="21" customFormat="1" ht="10.15" hidden="1" customHeight="1" x14ac:dyDescent="0.15">
      <c r="A119" s="172"/>
      <c r="B119" s="165"/>
      <c r="C119" s="162"/>
      <c r="D119" s="167"/>
      <c r="E119" s="167"/>
      <c r="F119" s="146"/>
      <c r="G119" s="179"/>
      <c r="H119" s="133"/>
    </row>
    <row r="120" spans="1:8" s="21" customFormat="1" ht="10.15" hidden="1" customHeight="1" x14ac:dyDescent="0.15">
      <c r="A120" s="172"/>
      <c r="B120" s="165"/>
      <c r="C120" s="162"/>
      <c r="D120" s="167"/>
      <c r="E120" s="167"/>
      <c r="F120" s="146"/>
      <c r="G120" s="179"/>
      <c r="H120" s="133"/>
    </row>
    <row r="121" spans="1:8" s="21" customFormat="1" ht="10.15" hidden="1" customHeight="1" x14ac:dyDescent="0.15">
      <c r="A121" s="172"/>
      <c r="B121" s="165"/>
      <c r="C121" s="162"/>
      <c r="D121" s="167"/>
      <c r="E121" s="167"/>
      <c r="F121" s="146"/>
      <c r="G121" s="179"/>
      <c r="H121" s="133"/>
    </row>
    <row r="122" spans="1:8" s="21" customFormat="1" ht="0.75" customHeight="1" x14ac:dyDescent="0.15">
      <c r="A122" s="172"/>
      <c r="B122" s="165"/>
      <c r="C122" s="162"/>
      <c r="D122" s="167"/>
      <c r="E122" s="167"/>
      <c r="F122" s="146"/>
      <c r="G122" s="179"/>
      <c r="H122" s="133"/>
    </row>
    <row r="123" spans="1:8" s="21" customFormat="1" ht="21.75" customHeight="1" x14ac:dyDescent="0.15">
      <c r="A123" s="117"/>
      <c r="B123" s="118"/>
      <c r="C123" s="119" t="s">
        <v>87</v>
      </c>
      <c r="D123" s="112"/>
      <c r="E123" s="112"/>
      <c r="F123" s="120"/>
      <c r="G123" s="123"/>
      <c r="H123" s="133"/>
    </row>
    <row r="124" spans="1:8" s="5" customFormat="1" ht="12" x14ac:dyDescent="0.2">
      <c r="A124" s="44">
        <v>1</v>
      </c>
      <c r="B124" s="115" t="s">
        <v>29</v>
      </c>
      <c r="C124" s="149" t="s">
        <v>33</v>
      </c>
      <c r="D124" s="2" t="s">
        <v>12</v>
      </c>
      <c r="E124" s="113">
        <v>60</v>
      </c>
      <c r="F124" s="60"/>
      <c r="G124" s="125"/>
      <c r="H124" s="134"/>
    </row>
    <row r="125" spans="1:8" s="5" customFormat="1" ht="11.45" customHeight="1" x14ac:dyDescent="0.2">
      <c r="A125" s="43"/>
      <c r="B125" s="104"/>
      <c r="C125" s="149"/>
      <c r="D125" s="2"/>
      <c r="E125" s="97"/>
      <c r="F125" s="60"/>
      <c r="G125" s="125"/>
      <c r="H125" s="134"/>
    </row>
    <row r="126" spans="1:8" s="5" customFormat="1" ht="11.45" customHeight="1" x14ac:dyDescent="0.2">
      <c r="A126" s="6"/>
      <c r="B126" s="7"/>
      <c r="C126" s="150"/>
      <c r="D126" s="9"/>
      <c r="E126" s="10"/>
      <c r="F126" s="10"/>
      <c r="G126" s="126"/>
      <c r="H126" s="134"/>
    </row>
    <row r="127" spans="1:8" s="5" customFormat="1" ht="12" x14ac:dyDescent="0.2">
      <c r="A127" s="42">
        <f>A124+1</f>
        <v>2</v>
      </c>
      <c r="B127" s="103" t="s">
        <v>31</v>
      </c>
      <c r="C127" s="148" t="s">
        <v>32</v>
      </c>
      <c r="D127" s="38" t="s">
        <v>18</v>
      </c>
      <c r="E127" s="40">
        <f>60/1000</f>
        <v>0.06</v>
      </c>
      <c r="F127" s="59"/>
      <c r="G127" s="124"/>
      <c r="H127" s="134"/>
    </row>
    <row r="128" spans="1:8" s="5" customFormat="1" ht="11.45" customHeight="1" x14ac:dyDescent="0.2">
      <c r="A128" s="43"/>
      <c r="B128" s="104"/>
      <c r="C128" s="149"/>
      <c r="D128" s="2"/>
      <c r="E128" s="97"/>
      <c r="F128" s="60"/>
      <c r="G128" s="125"/>
      <c r="H128" s="134"/>
    </row>
    <row r="129" spans="1:8" s="5" customFormat="1" ht="18" customHeight="1" x14ac:dyDescent="0.2">
      <c r="A129" s="6"/>
      <c r="B129" s="7"/>
      <c r="C129" s="150"/>
      <c r="D129" s="9"/>
      <c r="E129" s="10"/>
      <c r="F129" s="10"/>
      <c r="G129" s="126"/>
      <c r="H129" s="134"/>
    </row>
    <row r="130" spans="1:8" s="5" customFormat="1" ht="12" x14ac:dyDescent="0.2">
      <c r="A130" s="42">
        <f>A127+1</f>
        <v>3</v>
      </c>
      <c r="B130" s="103" t="s">
        <v>17</v>
      </c>
      <c r="C130" s="148" t="s">
        <v>34</v>
      </c>
      <c r="D130" s="38" t="s">
        <v>11</v>
      </c>
      <c r="E130" s="98">
        <f>E127*1000*2</f>
        <v>120</v>
      </c>
      <c r="F130" s="59"/>
      <c r="G130" s="124"/>
      <c r="H130" s="134"/>
    </row>
    <row r="131" spans="1:8" s="5" customFormat="1" ht="12" x14ac:dyDescent="0.2">
      <c r="A131" s="43"/>
      <c r="C131" s="149"/>
      <c r="D131" s="2"/>
      <c r="E131" s="97"/>
      <c r="F131" s="97"/>
      <c r="G131" s="125"/>
      <c r="H131" s="134"/>
    </row>
    <row r="132" spans="1:8" s="5" customFormat="1" ht="12" x14ac:dyDescent="0.2">
      <c r="A132" s="42">
        <f>A130+1</f>
        <v>4</v>
      </c>
      <c r="B132" s="103" t="s">
        <v>30</v>
      </c>
      <c r="C132" s="148" t="s">
        <v>35</v>
      </c>
      <c r="D132" s="38" t="s">
        <v>18</v>
      </c>
      <c r="E132" s="40">
        <f>1640/1000</f>
        <v>1.64</v>
      </c>
      <c r="F132" s="59"/>
      <c r="G132" s="124"/>
      <c r="H132" s="134"/>
    </row>
    <row r="133" spans="1:8" s="5" customFormat="1" ht="11.45" customHeight="1" x14ac:dyDescent="0.2">
      <c r="A133" s="43"/>
      <c r="B133" s="104"/>
      <c r="C133" s="149"/>
      <c r="D133" s="2"/>
      <c r="E133" s="97"/>
      <c r="F133" s="60"/>
      <c r="G133" s="125"/>
      <c r="H133" s="134"/>
    </row>
    <row r="134" spans="1:8" s="5" customFormat="1" ht="11.45" hidden="1" customHeight="1" x14ac:dyDescent="0.2">
      <c r="A134" s="43"/>
      <c r="C134" s="149"/>
      <c r="D134" s="2"/>
      <c r="E134" s="97"/>
      <c r="F134" s="97"/>
      <c r="G134" s="125"/>
      <c r="H134" s="134"/>
    </row>
    <row r="135" spans="1:8" s="5" customFormat="1" ht="12" x14ac:dyDescent="0.2">
      <c r="A135" s="42">
        <f>A132+1</f>
        <v>5</v>
      </c>
      <c r="B135" s="103" t="s">
        <v>37</v>
      </c>
      <c r="C135" s="148" t="s">
        <v>36</v>
      </c>
      <c r="D135" s="38" t="s">
        <v>12</v>
      </c>
      <c r="E135" s="40">
        <v>124.3</v>
      </c>
      <c r="F135" s="59"/>
      <c r="G135" s="124"/>
      <c r="H135" s="134"/>
    </row>
    <row r="136" spans="1:8" s="5" customFormat="1" ht="11.45" customHeight="1" x14ac:dyDescent="0.2">
      <c r="A136" s="43"/>
      <c r="B136" s="104"/>
      <c r="C136" s="149"/>
      <c r="D136" s="2"/>
      <c r="E136" s="97"/>
      <c r="F136" s="60"/>
      <c r="G136" s="125"/>
      <c r="H136" s="134"/>
    </row>
    <row r="137" spans="1:8" s="5" customFormat="1" ht="11.45" hidden="1" customHeight="1" x14ac:dyDescent="0.2">
      <c r="A137" s="43"/>
      <c r="C137" s="149"/>
      <c r="D137" s="2"/>
      <c r="E137" s="97"/>
      <c r="F137" s="97"/>
      <c r="G137" s="125"/>
      <c r="H137" s="134"/>
    </row>
    <row r="138" spans="1:8" s="5" customFormat="1" ht="12" x14ac:dyDescent="0.2">
      <c r="A138" s="44">
        <f>A135+1</f>
        <v>6</v>
      </c>
      <c r="B138" s="104" t="s">
        <v>22</v>
      </c>
      <c r="C138" s="149" t="s">
        <v>23</v>
      </c>
      <c r="D138" s="2" t="s">
        <v>18</v>
      </c>
      <c r="E138" s="51">
        <f>331.65/1000</f>
        <v>0.33165</v>
      </c>
      <c r="F138" s="59"/>
      <c r="G138" s="124"/>
      <c r="H138" s="134"/>
    </row>
    <row r="139" spans="1:8" s="5" customFormat="1" ht="11.45" customHeight="1" x14ac:dyDescent="0.2">
      <c r="A139" s="43"/>
      <c r="B139" s="104"/>
      <c r="C139" s="149"/>
      <c r="D139" s="2"/>
      <c r="E139" s="97"/>
      <c r="F139" s="60"/>
      <c r="G139" s="125"/>
      <c r="H139" s="134"/>
    </row>
    <row r="140" spans="1:8" s="5" customFormat="1" ht="11.45" hidden="1" customHeight="1" x14ac:dyDescent="0.2">
      <c r="A140" s="43"/>
      <c r="C140" s="149"/>
      <c r="D140" s="2"/>
      <c r="E140" s="97"/>
      <c r="F140" s="97"/>
      <c r="G140" s="125"/>
      <c r="H140" s="134"/>
    </row>
    <row r="141" spans="1:8" s="5" customFormat="1" ht="11.45" hidden="1" customHeight="1" x14ac:dyDescent="0.2">
      <c r="A141" s="43"/>
      <c r="C141" s="149"/>
      <c r="D141" s="2"/>
      <c r="E141" s="97"/>
      <c r="F141" s="97"/>
      <c r="G141" s="125"/>
      <c r="H141" s="134"/>
    </row>
    <row r="142" spans="1:8" s="5" customFormat="1" ht="12" x14ac:dyDescent="0.2">
      <c r="A142" s="42">
        <f>A138+1</f>
        <v>7</v>
      </c>
      <c r="B142" s="103" t="s">
        <v>24</v>
      </c>
      <c r="C142" s="148" t="s">
        <v>45</v>
      </c>
      <c r="D142" s="38" t="s">
        <v>18</v>
      </c>
      <c r="E142" s="46">
        <f>1432.65/1000</f>
        <v>1.4326500000000002</v>
      </c>
      <c r="F142" s="59"/>
      <c r="G142" s="124"/>
      <c r="H142" s="134"/>
    </row>
    <row r="143" spans="1:8" s="5" customFormat="1" ht="11.45" customHeight="1" x14ac:dyDescent="0.2">
      <c r="A143" s="43"/>
      <c r="B143" s="104"/>
      <c r="C143" s="149"/>
      <c r="D143" s="2"/>
      <c r="E143" s="97"/>
      <c r="F143" s="60"/>
      <c r="G143" s="125"/>
      <c r="H143" s="134"/>
    </row>
    <row r="144" spans="1:8" s="5" customFormat="1" ht="18.75" customHeight="1" x14ac:dyDescent="0.2">
      <c r="A144" s="6"/>
      <c r="B144" s="7"/>
      <c r="C144" s="150"/>
      <c r="D144" s="9"/>
      <c r="E144" s="10"/>
      <c r="F144" s="10"/>
      <c r="G144" s="126"/>
      <c r="H144" s="134"/>
    </row>
    <row r="145" spans="1:8" s="5" customFormat="1" ht="12" x14ac:dyDescent="0.2">
      <c r="A145" s="42">
        <f>A142+1</f>
        <v>8</v>
      </c>
      <c r="B145" s="103" t="s">
        <v>17</v>
      </c>
      <c r="C145" s="148" t="s">
        <v>34</v>
      </c>
      <c r="D145" s="38" t="s">
        <v>11</v>
      </c>
      <c r="E145" s="98">
        <f>1432.65*1.8</f>
        <v>2578.7700000000004</v>
      </c>
      <c r="F145" s="59"/>
      <c r="G145" s="124"/>
      <c r="H145" s="134"/>
    </row>
    <row r="146" spans="1:8" s="5" customFormat="1" ht="12" x14ac:dyDescent="0.2">
      <c r="A146" s="43"/>
      <c r="C146" s="149"/>
      <c r="D146" s="2"/>
      <c r="E146" s="97"/>
      <c r="F146" s="97"/>
      <c r="G146" s="125"/>
      <c r="H146" s="134"/>
    </row>
    <row r="147" spans="1:8" s="5" customFormat="1" ht="12" x14ac:dyDescent="0.2">
      <c r="A147" s="42">
        <f>A145+1</f>
        <v>9</v>
      </c>
      <c r="B147" s="103" t="s">
        <v>19</v>
      </c>
      <c r="C147" s="148" t="s">
        <v>38</v>
      </c>
      <c r="D147" s="38" t="s">
        <v>13</v>
      </c>
      <c r="E147" s="98">
        <f>13250/100</f>
        <v>132.5</v>
      </c>
      <c r="F147" s="121"/>
      <c r="G147" s="128"/>
      <c r="H147" s="134"/>
    </row>
    <row r="148" spans="1:8" s="5" customFormat="1" ht="16.5" customHeight="1" x14ac:dyDescent="0.2">
      <c r="A148" s="43"/>
      <c r="B148" s="104"/>
      <c r="C148" s="149"/>
      <c r="D148" s="2"/>
      <c r="E148" s="97"/>
      <c r="F148" s="121"/>
      <c r="G148" s="128"/>
      <c r="H148" s="134"/>
    </row>
    <row r="149" spans="1:8" ht="12" x14ac:dyDescent="0.2">
      <c r="A149" s="84"/>
      <c r="B149" s="22"/>
      <c r="C149" s="34" t="s">
        <v>16</v>
      </c>
      <c r="D149" s="24"/>
      <c r="E149" s="35"/>
      <c r="F149" s="122"/>
      <c r="G149" s="129"/>
      <c r="H149" s="135">
        <v>1.2999999999999999E-3</v>
      </c>
    </row>
    <row r="150" spans="1:8" ht="12" x14ac:dyDescent="0.2">
      <c r="A150" s="95"/>
      <c r="B150" s="89"/>
      <c r="C150" s="90" t="s">
        <v>88</v>
      </c>
      <c r="D150" s="91"/>
      <c r="E150" s="92"/>
      <c r="F150" s="5"/>
      <c r="G150" s="122"/>
      <c r="H150" s="134"/>
    </row>
    <row r="151" spans="1:8" ht="12.75" x14ac:dyDescent="0.2">
      <c r="A151" s="52">
        <f>A147+1</f>
        <v>10</v>
      </c>
      <c r="B151" s="53" t="s">
        <v>52</v>
      </c>
      <c r="C151" s="114" t="s">
        <v>53</v>
      </c>
      <c r="D151" s="38" t="s">
        <v>12</v>
      </c>
      <c r="E151" s="98">
        <f>9800*0.1</f>
        <v>980</v>
      </c>
      <c r="F151" s="59"/>
      <c r="G151" s="124"/>
      <c r="H151" s="134"/>
    </row>
    <row r="152" spans="1:8" ht="12" x14ac:dyDescent="0.2">
      <c r="A152" s="42">
        <f>A151+1</f>
        <v>11</v>
      </c>
      <c r="B152" s="103" t="s">
        <v>25</v>
      </c>
      <c r="C152" s="148" t="s">
        <v>28</v>
      </c>
      <c r="D152" s="38" t="s">
        <v>13</v>
      </c>
      <c r="E152" s="98">
        <f>9800/100</f>
        <v>98</v>
      </c>
      <c r="F152" s="59"/>
      <c r="G152" s="124"/>
      <c r="H152" s="134"/>
    </row>
    <row r="153" spans="1:8" ht="12" x14ac:dyDescent="0.2">
      <c r="A153" s="43"/>
      <c r="B153" s="104"/>
      <c r="C153" s="149"/>
      <c r="E153" s="97"/>
      <c r="F153" s="60"/>
      <c r="G153" s="125"/>
      <c r="H153" s="134"/>
    </row>
    <row r="154" spans="1:8" ht="12" x14ac:dyDescent="0.2">
      <c r="A154" s="42">
        <f>A152+1</f>
        <v>12</v>
      </c>
      <c r="B154" s="152" t="s">
        <v>27</v>
      </c>
      <c r="C154" s="148" t="s">
        <v>26</v>
      </c>
      <c r="D154" s="38" t="s">
        <v>11</v>
      </c>
      <c r="E154" s="98">
        <f>9800/1000*4.12</f>
        <v>40.376000000000005</v>
      </c>
      <c r="F154" s="59"/>
      <c r="G154" s="124"/>
      <c r="H154" s="134"/>
    </row>
    <row r="155" spans="1:8" ht="12.75" customHeight="1" x14ac:dyDescent="0.2">
      <c r="A155" s="43"/>
      <c r="B155" s="151"/>
      <c r="C155" s="149"/>
      <c r="E155" s="97"/>
      <c r="F155" s="60"/>
      <c r="G155" s="125"/>
      <c r="H155" s="134"/>
    </row>
    <row r="156" spans="1:8" ht="12" x14ac:dyDescent="0.2">
      <c r="A156" s="42">
        <f>A154+1</f>
        <v>13</v>
      </c>
      <c r="B156" s="152" t="s">
        <v>20</v>
      </c>
      <c r="C156" s="148" t="s">
        <v>93</v>
      </c>
      <c r="D156" s="38" t="s">
        <v>13</v>
      </c>
      <c r="E156" s="40">
        <f>3800/100</f>
        <v>38</v>
      </c>
      <c r="F156" s="59"/>
      <c r="G156" s="124"/>
      <c r="H156" s="134"/>
    </row>
    <row r="157" spans="1:8" ht="12.75" customHeight="1" x14ac:dyDescent="0.2">
      <c r="A157" s="43"/>
      <c r="B157" s="151"/>
      <c r="C157" s="149"/>
      <c r="E157" s="97"/>
      <c r="F157" s="60"/>
      <c r="G157" s="125"/>
      <c r="H157" s="134"/>
    </row>
    <row r="158" spans="1:8" ht="12" x14ac:dyDescent="0.2">
      <c r="A158" s="42">
        <f>A156+1</f>
        <v>14</v>
      </c>
      <c r="B158" s="152" t="s">
        <v>20</v>
      </c>
      <c r="C158" s="148" t="s">
        <v>94</v>
      </c>
      <c r="D158" s="38" t="s">
        <v>13</v>
      </c>
      <c r="E158" s="40">
        <f>5000/100</f>
        <v>50</v>
      </c>
      <c r="F158" s="59"/>
      <c r="G158" s="124"/>
      <c r="H158" s="134"/>
    </row>
    <row r="159" spans="1:8" ht="12.75" customHeight="1" x14ac:dyDescent="0.2">
      <c r="A159" s="43"/>
      <c r="B159" s="151"/>
      <c r="C159" s="149"/>
      <c r="E159" s="97"/>
      <c r="F159" s="60"/>
      <c r="G159" s="125"/>
      <c r="H159" s="134"/>
    </row>
    <row r="160" spans="1:8" ht="12" x14ac:dyDescent="0.2">
      <c r="A160" s="42">
        <f>A158+1</f>
        <v>15</v>
      </c>
      <c r="B160" s="103" t="s">
        <v>25</v>
      </c>
      <c r="C160" s="148" t="s">
        <v>46</v>
      </c>
      <c r="D160" s="38" t="s">
        <v>13</v>
      </c>
      <c r="E160" s="98">
        <f>3450/100</f>
        <v>34.5</v>
      </c>
      <c r="F160" s="59"/>
      <c r="G160" s="124"/>
      <c r="H160" s="134"/>
    </row>
    <row r="161" spans="1:8" ht="11.45" customHeight="1" x14ac:dyDescent="0.2">
      <c r="A161" s="43"/>
      <c r="B161" s="104" t="s">
        <v>39</v>
      </c>
      <c r="C161" s="149"/>
      <c r="E161" s="97"/>
      <c r="F161" s="60"/>
      <c r="G161" s="125"/>
      <c r="H161" s="134"/>
    </row>
    <row r="162" spans="1:8" ht="11.45" customHeight="1" x14ac:dyDescent="0.2">
      <c r="A162" s="43"/>
      <c r="C162" s="149"/>
      <c r="E162" s="97"/>
      <c r="F162" s="60"/>
      <c r="G162" s="125"/>
      <c r="H162" s="134"/>
    </row>
    <row r="163" spans="1:8" ht="12" x14ac:dyDescent="0.2">
      <c r="A163" s="43"/>
      <c r="C163" s="149"/>
      <c r="E163" s="97"/>
      <c r="F163" s="60"/>
      <c r="G163" s="125"/>
      <c r="H163" s="134"/>
    </row>
    <row r="164" spans="1:8" ht="12" x14ac:dyDescent="0.2">
      <c r="A164" s="43"/>
      <c r="C164" s="149"/>
      <c r="E164" s="97"/>
      <c r="F164" s="60"/>
      <c r="G164" s="125"/>
      <c r="H164" s="134"/>
    </row>
    <row r="165" spans="1:8" ht="12" x14ac:dyDescent="0.2">
      <c r="A165" s="84"/>
      <c r="B165" s="22"/>
      <c r="C165" s="34" t="s">
        <v>16</v>
      </c>
      <c r="D165" s="24"/>
      <c r="E165" s="35"/>
      <c r="F165" s="105"/>
      <c r="G165" s="131"/>
      <c r="H165" s="135">
        <v>0.38200000000000001</v>
      </c>
    </row>
    <row r="166" spans="1:8" ht="12" x14ac:dyDescent="0.2">
      <c r="A166" s="95"/>
      <c r="B166" s="89"/>
      <c r="C166" s="90" t="s">
        <v>89</v>
      </c>
      <c r="D166" s="91"/>
      <c r="E166" s="92"/>
      <c r="F166" s="5"/>
      <c r="G166" s="122"/>
      <c r="H166" s="134"/>
    </row>
    <row r="167" spans="1:8" s="5" customFormat="1" ht="12" x14ac:dyDescent="0.2">
      <c r="A167" s="42">
        <f>A160+1</f>
        <v>16</v>
      </c>
      <c r="B167" s="103" t="s">
        <v>21</v>
      </c>
      <c r="C167" s="148" t="s">
        <v>40</v>
      </c>
      <c r="D167" s="38" t="s">
        <v>18</v>
      </c>
      <c r="E167" s="46">
        <f>56/1000</f>
        <v>5.6000000000000001E-2</v>
      </c>
      <c r="F167" s="59"/>
      <c r="G167" s="124"/>
      <c r="H167" s="134"/>
    </row>
    <row r="168" spans="1:8" s="5" customFormat="1" ht="11.45" customHeight="1" x14ac:dyDescent="0.2">
      <c r="A168" s="43"/>
      <c r="B168" s="104"/>
      <c r="C168" s="149"/>
      <c r="D168" s="2"/>
      <c r="E168" s="97"/>
      <c r="F168" s="60"/>
      <c r="G168" s="125"/>
      <c r="H168" s="134"/>
    </row>
    <row r="169" spans="1:8" s="5" customFormat="1" ht="11.45" customHeight="1" x14ac:dyDescent="0.2">
      <c r="A169" s="6"/>
      <c r="B169" s="7"/>
      <c r="C169" s="150"/>
      <c r="D169" s="9"/>
      <c r="E169" s="10"/>
      <c r="F169" s="10"/>
      <c r="G169" s="126"/>
      <c r="H169" s="134"/>
    </row>
    <row r="170" spans="1:8" ht="12" x14ac:dyDescent="0.2">
      <c r="A170" s="42">
        <f>A167+1</f>
        <v>17</v>
      </c>
      <c r="B170" s="49" t="s">
        <v>49</v>
      </c>
      <c r="C170" s="148" t="s">
        <v>43</v>
      </c>
      <c r="D170" s="38" t="s">
        <v>12</v>
      </c>
      <c r="E170" s="40">
        <v>6.14</v>
      </c>
      <c r="F170" s="59"/>
      <c r="G170" s="124"/>
      <c r="H170" s="134"/>
    </row>
    <row r="171" spans="1:8" ht="16.5" customHeight="1" x14ac:dyDescent="0.2">
      <c r="A171" s="43"/>
      <c r="B171" s="50"/>
      <c r="C171" s="149"/>
      <c r="E171" s="97"/>
      <c r="F171" s="60"/>
      <c r="G171" s="125"/>
      <c r="H171" s="134"/>
    </row>
    <row r="172" spans="1:8" ht="12" x14ac:dyDescent="0.2">
      <c r="A172" s="42">
        <f>A170+1</f>
        <v>18</v>
      </c>
      <c r="B172" s="47" t="s">
        <v>50</v>
      </c>
      <c r="C172" s="148" t="s">
        <v>95</v>
      </c>
      <c r="D172" s="2" t="s">
        <v>41</v>
      </c>
      <c r="E172" s="97">
        <v>51.2</v>
      </c>
      <c r="F172" s="59"/>
      <c r="G172" s="124"/>
      <c r="H172" s="134"/>
    </row>
    <row r="173" spans="1:8" ht="12" x14ac:dyDescent="0.2">
      <c r="A173" s="43"/>
      <c r="B173" s="47"/>
      <c r="C173" s="149"/>
      <c r="E173" s="39"/>
      <c r="F173" s="60"/>
      <c r="G173" s="125"/>
      <c r="H173" s="134"/>
    </row>
    <row r="174" spans="1:8" ht="12.75" x14ac:dyDescent="0.2">
      <c r="A174" s="42">
        <f>A172+1</f>
        <v>19</v>
      </c>
      <c r="B174" s="49" t="s">
        <v>49</v>
      </c>
      <c r="C174" s="114" t="s">
        <v>47</v>
      </c>
      <c r="D174" s="38" t="s">
        <v>12</v>
      </c>
      <c r="E174" s="40">
        <v>8.85</v>
      </c>
      <c r="F174" s="59"/>
      <c r="G174" s="124"/>
      <c r="H174" s="134"/>
    </row>
    <row r="175" spans="1:8" ht="12" x14ac:dyDescent="0.2">
      <c r="A175" s="42">
        <f>A174+1</f>
        <v>20</v>
      </c>
      <c r="B175" s="49" t="s">
        <v>51</v>
      </c>
      <c r="C175" s="148" t="s">
        <v>44</v>
      </c>
      <c r="D175" s="38" t="s">
        <v>12</v>
      </c>
      <c r="E175" s="40">
        <v>21.4</v>
      </c>
      <c r="F175" s="59"/>
      <c r="G175" s="124"/>
      <c r="H175" s="134"/>
    </row>
    <row r="176" spans="1:8" ht="12.75" customHeight="1" x14ac:dyDescent="0.2">
      <c r="A176" s="43"/>
      <c r="B176" s="50"/>
      <c r="C176" s="149"/>
      <c r="E176" s="97"/>
      <c r="F176" s="60"/>
      <c r="G176" s="125"/>
      <c r="H176" s="134"/>
    </row>
    <row r="177" spans="1:8" s="5" customFormat="1" ht="12" x14ac:dyDescent="0.2">
      <c r="A177" s="42">
        <f>A175+1</f>
        <v>21</v>
      </c>
      <c r="B177" s="103" t="s">
        <v>21</v>
      </c>
      <c r="C177" s="148" t="s">
        <v>48</v>
      </c>
      <c r="D177" s="38" t="s">
        <v>18</v>
      </c>
      <c r="E177" s="46">
        <f>34.6/1000</f>
        <v>3.4599999999999999E-2</v>
      </c>
      <c r="F177" s="59"/>
      <c r="G177" s="124"/>
      <c r="H177" s="134"/>
    </row>
    <row r="178" spans="1:8" s="5" customFormat="1" ht="11.45" customHeight="1" x14ac:dyDescent="0.2">
      <c r="A178" s="43"/>
      <c r="B178" s="104"/>
      <c r="C178" s="149"/>
      <c r="D178" s="2"/>
      <c r="E178" s="97"/>
      <c r="F178" s="60"/>
      <c r="G178" s="125"/>
      <c r="H178" s="134"/>
    </row>
    <row r="179" spans="1:8" s="5" customFormat="1" ht="17.25" customHeight="1" x14ac:dyDescent="0.2">
      <c r="A179" s="6"/>
      <c r="B179" s="7"/>
      <c r="C179" s="150"/>
      <c r="D179" s="9"/>
      <c r="E179" s="10"/>
      <c r="F179" s="10"/>
      <c r="G179" s="126"/>
      <c r="H179" s="134"/>
    </row>
    <row r="180" spans="1:8" s="5" customFormat="1" ht="12" x14ac:dyDescent="0.2">
      <c r="A180" s="42">
        <f>A177+1</f>
        <v>22</v>
      </c>
      <c r="B180" s="103" t="s">
        <v>17</v>
      </c>
      <c r="C180" s="148" t="s">
        <v>34</v>
      </c>
      <c r="D180" s="38" t="s">
        <v>11</v>
      </c>
      <c r="E180" s="98">
        <f>E177*1000*1.8</f>
        <v>62.28</v>
      </c>
      <c r="F180" s="59"/>
      <c r="G180" s="124"/>
      <c r="H180" s="134"/>
    </row>
    <row r="181" spans="1:8" s="5" customFormat="1" ht="12" x14ac:dyDescent="0.2">
      <c r="A181" s="43"/>
      <c r="C181" s="149"/>
      <c r="D181" s="2"/>
      <c r="E181" s="97"/>
      <c r="F181" s="97"/>
      <c r="G181" s="125"/>
      <c r="H181" s="134"/>
    </row>
    <row r="182" spans="1:8" ht="12.75" thickBot="1" x14ac:dyDescent="0.25">
      <c r="A182" s="33"/>
      <c r="B182" s="22"/>
      <c r="C182" s="34" t="s">
        <v>16</v>
      </c>
      <c r="D182" s="24"/>
      <c r="E182" s="35"/>
      <c r="F182" s="35"/>
      <c r="G182" s="131"/>
      <c r="H182" s="135">
        <v>1.1000000000000001E-3</v>
      </c>
    </row>
    <row r="183" spans="1:8" ht="19.5" customHeight="1" thickTop="1" x14ac:dyDescent="0.2">
      <c r="A183" s="61"/>
      <c r="B183" s="62"/>
      <c r="C183" s="140" t="s">
        <v>104</v>
      </c>
      <c r="D183" s="62"/>
      <c r="E183" s="64"/>
      <c r="F183" s="130"/>
      <c r="G183" s="130"/>
      <c r="H183" s="134"/>
    </row>
    <row r="184" spans="1:8" ht="15.75" thickBot="1" x14ac:dyDescent="0.25">
      <c r="A184" s="87"/>
      <c r="C184" s="141" t="s">
        <v>56</v>
      </c>
      <c r="D184" s="31"/>
      <c r="E184" s="32"/>
      <c r="F184" s="3"/>
      <c r="G184" s="121"/>
      <c r="H184" s="137">
        <v>0.2</v>
      </c>
    </row>
    <row r="185" spans="1:8" ht="15.75" thickTop="1" x14ac:dyDescent="0.2">
      <c r="A185" s="61"/>
      <c r="B185" s="62"/>
      <c r="C185" s="140" t="s">
        <v>103</v>
      </c>
      <c r="D185" s="62"/>
      <c r="E185" s="64"/>
      <c r="F185" s="130"/>
      <c r="G185" s="116"/>
      <c r="H185" s="214">
        <v>1</v>
      </c>
    </row>
  </sheetData>
  <mergeCells count="71">
    <mergeCell ref="B158:B159"/>
    <mergeCell ref="C158:C159"/>
    <mergeCell ref="C160:C164"/>
    <mergeCell ref="H10:H14"/>
    <mergeCell ref="C180:C181"/>
    <mergeCell ref="F118:F122"/>
    <mergeCell ref="G118:G122"/>
    <mergeCell ref="C175:C176"/>
    <mergeCell ref="C177:C179"/>
    <mergeCell ref="C172:C173"/>
    <mergeCell ref="C167:C169"/>
    <mergeCell ref="C170:C171"/>
    <mergeCell ref="C142:C144"/>
    <mergeCell ref="B154:B155"/>
    <mergeCell ref="C154:C155"/>
    <mergeCell ref="B156:B157"/>
    <mergeCell ref="C156:C157"/>
    <mergeCell ref="C152:C153"/>
    <mergeCell ref="C127:C129"/>
    <mergeCell ref="C130:C131"/>
    <mergeCell ref="C132:C134"/>
    <mergeCell ref="C145:C146"/>
    <mergeCell ref="C147:C148"/>
    <mergeCell ref="C135:C137"/>
    <mergeCell ref="C138:C141"/>
    <mergeCell ref="A111:H111"/>
    <mergeCell ref="C124:C126"/>
    <mergeCell ref="A112:B112"/>
    <mergeCell ref="D114:E114"/>
    <mergeCell ref="A118:A122"/>
    <mergeCell ref="B118:B122"/>
    <mergeCell ref="C118:C122"/>
    <mergeCell ref="D118:D122"/>
    <mergeCell ref="E118:E122"/>
    <mergeCell ref="D1:E1"/>
    <mergeCell ref="A4:B4"/>
    <mergeCell ref="D6:E6"/>
    <mergeCell ref="A2:H2"/>
    <mergeCell ref="A10:A14"/>
    <mergeCell ref="B10:B14"/>
    <mergeCell ref="C10:C14"/>
    <mergeCell ref="D10:D14"/>
    <mergeCell ref="E10:E14"/>
    <mergeCell ref="B66:B67"/>
    <mergeCell ref="B69:B71"/>
    <mergeCell ref="C69:C72"/>
    <mergeCell ref="C100:C101"/>
    <mergeCell ref="A1:C1"/>
    <mergeCell ref="C17:C19"/>
    <mergeCell ref="C23:C24"/>
    <mergeCell ref="C26:C29"/>
    <mergeCell ref="B73:B75"/>
    <mergeCell ref="C73:C76"/>
    <mergeCell ref="C77:C82"/>
    <mergeCell ref="B63:B65"/>
    <mergeCell ref="F10:F14"/>
    <mergeCell ref="G10:G14"/>
    <mergeCell ref="C95:C96"/>
    <mergeCell ref="C97:C99"/>
    <mergeCell ref="C92:C93"/>
    <mergeCell ref="C86:C87"/>
    <mergeCell ref="C88:C90"/>
    <mergeCell ref="C52:C54"/>
    <mergeCell ref="C56:C61"/>
    <mergeCell ref="C41:C43"/>
    <mergeCell ref="C44:C45"/>
    <mergeCell ref="C47:C49"/>
    <mergeCell ref="C31:C34"/>
    <mergeCell ref="C36:C39"/>
    <mergeCell ref="C20:C22"/>
    <mergeCell ref="C63:C6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4"/>
  <sheetViews>
    <sheetView topLeftCell="A223" zoomScale="120" zoomScaleNormal="120" workbookViewId="0">
      <selection activeCell="M226" sqref="M226"/>
    </sheetView>
  </sheetViews>
  <sheetFormatPr defaultColWidth="9.140625" defaultRowHeight="15" x14ac:dyDescent="0.2"/>
  <cols>
    <col min="1" max="1" width="5" style="27" customWidth="1"/>
    <col min="2" max="2" width="9.140625" style="5" customWidth="1"/>
    <col min="3" max="3" width="29" style="28" customWidth="1"/>
    <col min="4" max="4" width="7.140625" style="2" customWidth="1"/>
    <col min="5" max="5" width="8.5703125" style="11" customWidth="1"/>
    <col min="6" max="6" width="5.85546875" style="11" customWidth="1"/>
    <col min="7" max="7" width="9" style="29" customWidth="1"/>
    <col min="8" max="8" width="10.85546875" style="213" customWidth="1"/>
    <col min="9" max="9" width="3.85546875" style="4" customWidth="1"/>
    <col min="10" max="11" width="9.140625" style="4"/>
    <col min="12" max="12" width="3.5703125" style="4" customWidth="1"/>
    <col min="13" max="16384" width="9.140625" style="4"/>
  </cols>
  <sheetData>
    <row r="1" spans="1:8" s="15" customFormat="1" ht="0.75" customHeight="1" x14ac:dyDescent="0.2">
      <c r="A1" s="153" t="s">
        <v>14</v>
      </c>
      <c r="B1" s="153"/>
      <c r="C1" s="153"/>
      <c r="D1" s="154"/>
      <c r="E1" s="154"/>
      <c r="G1" s="14"/>
      <c r="H1" s="199"/>
    </row>
    <row r="2" spans="1:8" s="16" customFormat="1" x14ac:dyDescent="0.2">
      <c r="C2" s="69"/>
      <c r="D2" s="69"/>
      <c r="E2" s="70"/>
      <c r="F2" s="69"/>
      <c r="G2" s="69"/>
      <c r="H2" s="200"/>
    </row>
    <row r="3" spans="1:8" s="1" customFormat="1" ht="12.75" x14ac:dyDescent="0.2">
      <c r="C3" s="71"/>
      <c r="D3" s="71"/>
      <c r="E3" s="71"/>
      <c r="F3" s="71"/>
      <c r="G3" s="71"/>
      <c r="H3" s="201"/>
    </row>
    <row r="4" spans="1:8" s="1" customFormat="1" ht="14.25" customHeight="1" x14ac:dyDescent="0.2">
      <c r="C4" s="72"/>
      <c r="D4" s="72"/>
      <c r="E4" s="73"/>
      <c r="F4" s="71"/>
      <c r="G4" s="71"/>
      <c r="H4" s="201"/>
    </row>
    <row r="5" spans="1:8" s="1" customFormat="1" ht="12.75" customHeight="1" x14ac:dyDescent="0.2">
      <c r="C5" s="71"/>
      <c r="D5" s="71"/>
      <c r="E5" s="143"/>
      <c r="F5" s="71"/>
      <c r="G5" s="71"/>
      <c r="H5" s="201"/>
    </row>
    <row r="6" spans="1:8" s="1" customFormat="1" ht="63.75" customHeight="1" x14ac:dyDescent="0.2">
      <c r="A6" s="169" t="s">
        <v>105</v>
      </c>
      <c r="B6" s="169"/>
      <c r="C6" s="169"/>
      <c r="D6" s="169"/>
      <c r="E6" s="169"/>
      <c r="H6" s="199"/>
    </row>
    <row r="7" spans="1:8" s="1" customFormat="1" ht="3" customHeight="1" x14ac:dyDescent="0.2">
      <c r="H7" s="199"/>
    </row>
    <row r="8" spans="1:8" s="1" customFormat="1" ht="13.15" hidden="1" customHeight="1" x14ac:dyDescent="0.2">
      <c r="A8" s="155" t="s">
        <v>0</v>
      </c>
      <c r="B8" s="155"/>
      <c r="C8" s="1" t="s">
        <v>15</v>
      </c>
      <c r="F8" s="17" t="s">
        <v>4</v>
      </c>
      <c r="H8" s="199"/>
    </row>
    <row r="9" spans="1:8" s="1" customFormat="1" ht="13.15" hidden="1" customHeight="1" x14ac:dyDescent="0.2">
      <c r="A9" s="58"/>
      <c r="B9" s="58"/>
      <c r="C9" s="18"/>
      <c r="D9" s="18"/>
      <c r="E9" s="142"/>
      <c r="G9" s="17"/>
      <c r="H9" s="199"/>
    </row>
    <row r="10" spans="1:8" s="1" customFormat="1" ht="14.45" hidden="1" customHeight="1" x14ac:dyDescent="0.2">
      <c r="A10" s="58" t="s">
        <v>1</v>
      </c>
      <c r="B10" s="58"/>
      <c r="C10" s="58"/>
      <c r="D10" s="156">
        <v>203132</v>
      </c>
      <c r="E10" s="157"/>
      <c r="H10" s="199"/>
    </row>
    <row r="11" spans="1:8" s="1" customFormat="1" ht="12.75" hidden="1" x14ac:dyDescent="0.2">
      <c r="A11" s="58"/>
      <c r="B11" s="58"/>
      <c r="C11" s="58"/>
      <c r="D11" s="58"/>
      <c r="E11" s="19"/>
      <c r="F11" s="68">
        <v>1.3218731360009999</v>
      </c>
      <c r="H11" s="202"/>
    </row>
    <row r="12" spans="1:8" s="1" customFormat="1" ht="13.15" hidden="1" customHeight="1" x14ac:dyDescent="0.2">
      <c r="A12" s="58" t="s">
        <v>10</v>
      </c>
      <c r="B12" s="36"/>
      <c r="C12" s="36"/>
      <c r="D12" s="36"/>
      <c r="E12" s="36"/>
      <c r="G12" s="20"/>
      <c r="H12" s="199"/>
    </row>
    <row r="13" spans="1:8" s="15" customFormat="1" ht="12.75" hidden="1" x14ac:dyDescent="0.2">
      <c r="H13" s="199"/>
    </row>
    <row r="14" spans="1:8" s="21" customFormat="1" ht="18" customHeight="1" x14ac:dyDescent="0.15">
      <c r="A14" s="180" t="s">
        <v>57</v>
      </c>
      <c r="B14" s="183" t="s">
        <v>58</v>
      </c>
      <c r="C14" s="186" t="s">
        <v>59</v>
      </c>
      <c r="D14" s="189" t="s">
        <v>60</v>
      </c>
      <c r="E14" s="189" t="s">
        <v>61</v>
      </c>
      <c r="F14" s="189" t="s">
        <v>62</v>
      </c>
      <c r="G14" s="189" t="s">
        <v>63</v>
      </c>
      <c r="H14" s="194" t="s">
        <v>119</v>
      </c>
    </row>
    <row r="15" spans="1:8" s="21" customFormat="1" ht="22.5" customHeight="1" x14ac:dyDescent="0.15">
      <c r="A15" s="181"/>
      <c r="B15" s="184"/>
      <c r="C15" s="187"/>
      <c r="D15" s="190"/>
      <c r="E15" s="190"/>
      <c r="F15" s="192"/>
      <c r="G15" s="192"/>
      <c r="H15" s="195"/>
    </row>
    <row r="16" spans="1:8" s="21" customFormat="1" ht="22.5" customHeight="1" x14ac:dyDescent="0.15">
      <c r="A16" s="181"/>
      <c r="B16" s="184"/>
      <c r="C16" s="187"/>
      <c r="D16" s="190"/>
      <c r="E16" s="190"/>
      <c r="F16" s="192"/>
      <c r="G16" s="192"/>
      <c r="H16" s="195"/>
    </row>
    <row r="17" spans="1:8" s="21" customFormat="1" ht="22.5" customHeight="1" x14ac:dyDescent="0.15">
      <c r="A17" s="181"/>
      <c r="B17" s="184"/>
      <c r="C17" s="187"/>
      <c r="D17" s="190"/>
      <c r="E17" s="190"/>
      <c r="F17" s="192"/>
      <c r="G17" s="192"/>
      <c r="H17" s="195"/>
    </row>
    <row r="18" spans="1:8" s="21" customFormat="1" ht="22.5" customHeight="1" x14ac:dyDescent="0.15">
      <c r="A18" s="182"/>
      <c r="B18" s="185"/>
      <c r="C18" s="188"/>
      <c r="D18" s="191"/>
      <c r="E18" s="191"/>
      <c r="F18" s="193"/>
      <c r="G18" s="193"/>
      <c r="H18" s="196"/>
    </row>
    <row r="19" spans="1:8" s="21" customFormat="1" ht="18" customHeight="1" x14ac:dyDescent="0.15">
      <c r="A19" s="99"/>
      <c r="B19" s="88"/>
      <c r="C19" s="93" t="s">
        <v>97</v>
      </c>
      <c r="D19" s="102"/>
      <c r="E19" s="100"/>
      <c r="F19" s="74"/>
      <c r="G19" s="94"/>
      <c r="H19" s="203"/>
    </row>
    <row r="20" spans="1:8" s="21" customFormat="1" ht="18" customHeight="1" x14ac:dyDescent="0.15">
      <c r="A20" s="77"/>
      <c r="B20" s="88"/>
      <c r="C20" s="93" t="s">
        <v>92</v>
      </c>
      <c r="D20" s="79"/>
      <c r="E20" s="78"/>
      <c r="F20" s="74"/>
      <c r="G20" s="94"/>
      <c r="H20" s="204"/>
    </row>
    <row r="21" spans="1:8" s="5" customFormat="1" ht="12" x14ac:dyDescent="0.2">
      <c r="A21" s="52">
        <v>1</v>
      </c>
      <c r="B21" s="80" t="s">
        <v>29</v>
      </c>
      <c r="C21" s="148" t="s">
        <v>69</v>
      </c>
      <c r="D21" s="38" t="s">
        <v>85</v>
      </c>
      <c r="E21" s="76"/>
      <c r="F21" s="59"/>
      <c r="G21" s="59"/>
      <c r="H21" s="205"/>
    </row>
    <row r="22" spans="1:8" s="5" customFormat="1" ht="11.45" customHeight="1" x14ac:dyDescent="0.2">
      <c r="A22" s="54"/>
      <c r="B22" s="81"/>
      <c r="C22" s="149"/>
      <c r="D22" s="2"/>
      <c r="E22" s="75"/>
      <c r="F22" s="60"/>
      <c r="G22" s="60"/>
      <c r="H22" s="54"/>
    </row>
    <row r="23" spans="1:8" s="5" customFormat="1" ht="29.25" customHeight="1" x14ac:dyDescent="0.2">
      <c r="A23" s="56"/>
      <c r="B23" s="7"/>
      <c r="C23" s="150"/>
      <c r="D23" s="9"/>
      <c r="E23" s="10"/>
      <c r="F23" s="10"/>
      <c r="G23" s="82"/>
      <c r="H23" s="56"/>
    </row>
    <row r="24" spans="1:8" s="5" customFormat="1" ht="12" x14ac:dyDescent="0.2">
      <c r="A24" s="52">
        <f>A21+1</f>
        <v>2</v>
      </c>
      <c r="B24" s="80" t="s">
        <v>31</v>
      </c>
      <c r="C24" s="148" t="s">
        <v>68</v>
      </c>
      <c r="D24" s="38" t="s">
        <v>86</v>
      </c>
      <c r="E24" s="40"/>
      <c r="F24" s="59"/>
      <c r="G24" s="59"/>
      <c r="H24" s="205"/>
    </row>
    <row r="25" spans="1:8" s="5" customFormat="1" ht="11.45" customHeight="1" x14ac:dyDescent="0.2">
      <c r="A25" s="54"/>
      <c r="B25" s="81"/>
      <c r="C25" s="149"/>
      <c r="D25" s="2"/>
      <c r="E25" s="75"/>
      <c r="F25" s="60"/>
      <c r="G25" s="60"/>
      <c r="H25" s="54"/>
    </row>
    <row r="26" spans="1:8" s="5" customFormat="1" ht="29.25" customHeight="1" x14ac:dyDescent="0.2">
      <c r="A26" s="56"/>
      <c r="B26" s="7"/>
      <c r="C26" s="150"/>
      <c r="D26" s="9"/>
      <c r="E26" s="10"/>
      <c r="F26" s="10"/>
      <c r="G26" s="82"/>
      <c r="H26" s="56"/>
    </row>
    <row r="27" spans="1:8" s="5" customFormat="1" ht="12.75" customHeight="1" x14ac:dyDescent="0.2">
      <c r="A27" s="52">
        <f>A24+1</f>
        <v>3</v>
      </c>
      <c r="B27" s="80" t="s">
        <v>84</v>
      </c>
      <c r="C27" s="148" t="s">
        <v>64</v>
      </c>
      <c r="D27" s="38" t="s">
        <v>109</v>
      </c>
      <c r="E27" s="76"/>
      <c r="F27" s="59"/>
      <c r="G27" s="59"/>
      <c r="H27" s="54"/>
    </row>
    <row r="28" spans="1:8" s="5" customFormat="1" ht="20.25" customHeight="1" x14ac:dyDescent="0.2">
      <c r="A28" s="54"/>
      <c r="C28" s="149"/>
      <c r="D28" s="2"/>
      <c r="E28" s="75"/>
      <c r="F28" s="75"/>
      <c r="G28" s="60"/>
      <c r="H28" s="54"/>
    </row>
    <row r="29" spans="1:8" ht="11.25" customHeight="1" x14ac:dyDescent="0.2">
      <c r="A29" s="56"/>
      <c r="B29" s="7"/>
      <c r="C29" s="8"/>
      <c r="D29" s="9"/>
      <c r="E29" s="10"/>
      <c r="F29" s="10"/>
      <c r="G29" s="82"/>
      <c r="H29" s="54"/>
    </row>
    <row r="30" spans="1:8" s="5" customFormat="1" ht="12.75" customHeight="1" x14ac:dyDescent="0.2">
      <c r="A30" s="52">
        <f>A27+1</f>
        <v>4</v>
      </c>
      <c r="B30" s="80" t="s">
        <v>30</v>
      </c>
      <c r="C30" s="148" t="s">
        <v>65</v>
      </c>
      <c r="D30" s="38" t="s">
        <v>86</v>
      </c>
      <c r="E30" s="40"/>
      <c r="F30" s="59"/>
      <c r="G30" s="59"/>
      <c r="H30" s="205"/>
    </row>
    <row r="31" spans="1:8" s="5" customFormat="1" ht="12" customHeight="1" x14ac:dyDescent="0.2">
      <c r="A31" s="54"/>
      <c r="B31" s="81"/>
      <c r="C31" s="149"/>
      <c r="D31" s="2"/>
      <c r="E31" s="75"/>
      <c r="F31" s="60"/>
      <c r="G31" s="60"/>
      <c r="H31" s="54"/>
    </row>
    <row r="32" spans="1:8" s="5" customFormat="1" ht="12.75" hidden="1" customHeight="1" x14ac:dyDescent="0.2">
      <c r="A32" s="54"/>
      <c r="C32" s="149"/>
      <c r="D32" s="2"/>
      <c r="E32" s="75"/>
      <c r="F32" s="75"/>
      <c r="G32" s="60"/>
      <c r="H32" s="54"/>
    </row>
    <row r="33" spans="1:8" s="5" customFormat="1" ht="7.5" customHeight="1" x14ac:dyDescent="0.2">
      <c r="A33" s="54"/>
      <c r="C33" s="149"/>
      <c r="D33" s="2"/>
      <c r="E33" s="75"/>
      <c r="F33" s="75"/>
      <c r="G33" s="60"/>
      <c r="H33" s="54"/>
    </row>
    <row r="34" spans="1:8" s="5" customFormat="1" ht="12.75" customHeight="1" x14ac:dyDescent="0.2">
      <c r="A34" s="56"/>
      <c r="B34" s="7"/>
      <c r="C34" s="8"/>
      <c r="D34" s="9"/>
      <c r="E34" s="10"/>
      <c r="F34" s="10"/>
      <c r="G34" s="82"/>
      <c r="H34" s="56"/>
    </row>
    <row r="35" spans="1:8" s="5" customFormat="1" ht="12.75" customHeight="1" x14ac:dyDescent="0.2">
      <c r="A35" s="52">
        <f>A30+1</f>
        <v>5</v>
      </c>
      <c r="B35" s="80" t="s">
        <v>37</v>
      </c>
      <c r="C35" s="148" t="s">
        <v>66</v>
      </c>
      <c r="D35" s="38" t="s">
        <v>85</v>
      </c>
      <c r="E35" s="40"/>
      <c r="F35" s="59"/>
      <c r="G35" s="59"/>
      <c r="H35" s="54"/>
    </row>
    <row r="36" spans="1:8" s="5" customFormat="1" ht="12" customHeight="1" x14ac:dyDescent="0.2">
      <c r="A36" s="54"/>
      <c r="B36" s="81"/>
      <c r="C36" s="149"/>
      <c r="D36" s="2"/>
      <c r="E36" s="75"/>
      <c r="F36" s="60"/>
      <c r="G36" s="60"/>
      <c r="H36" s="54"/>
    </row>
    <row r="37" spans="1:8" s="5" customFormat="1" ht="12.75" hidden="1" customHeight="1" x14ac:dyDescent="0.2">
      <c r="A37" s="54"/>
      <c r="C37" s="149"/>
      <c r="D37" s="2"/>
      <c r="E37" s="75"/>
      <c r="F37" s="75"/>
      <c r="G37" s="60"/>
      <c r="H37" s="54"/>
    </row>
    <row r="38" spans="1:8" s="5" customFormat="1" ht="7.5" customHeight="1" x14ac:dyDescent="0.2">
      <c r="A38" s="54"/>
      <c r="C38" s="149"/>
      <c r="D38" s="2"/>
      <c r="E38" s="75"/>
      <c r="F38" s="75"/>
      <c r="G38" s="60"/>
      <c r="H38" s="54"/>
    </row>
    <row r="39" spans="1:8" s="5" customFormat="1" ht="12.75" customHeight="1" x14ac:dyDescent="0.2">
      <c r="A39" s="56"/>
      <c r="B39" s="7"/>
      <c r="C39" s="8"/>
      <c r="D39" s="9"/>
      <c r="E39" s="10"/>
      <c r="F39" s="10"/>
      <c r="G39" s="82"/>
      <c r="H39" s="54"/>
    </row>
    <row r="40" spans="1:8" s="5" customFormat="1" ht="12.75" customHeight="1" x14ac:dyDescent="0.2">
      <c r="A40" s="83">
        <f>A35+1</f>
        <v>6</v>
      </c>
      <c r="B40" s="81" t="s">
        <v>22</v>
      </c>
      <c r="C40" s="149" t="s">
        <v>67</v>
      </c>
      <c r="D40" s="2" t="s">
        <v>86</v>
      </c>
      <c r="E40" s="51"/>
      <c r="F40" s="59"/>
      <c r="G40" s="59"/>
      <c r="H40" s="205"/>
    </row>
    <row r="41" spans="1:8" s="5" customFormat="1" ht="12" customHeight="1" x14ac:dyDescent="0.2">
      <c r="A41" s="54"/>
      <c r="B41" s="81"/>
      <c r="C41" s="149"/>
      <c r="D41" s="2"/>
      <c r="E41" s="75"/>
      <c r="F41" s="60"/>
      <c r="G41" s="60"/>
      <c r="H41" s="54"/>
    </row>
    <row r="42" spans="1:8" s="5" customFormat="1" ht="12.75" hidden="1" customHeight="1" x14ac:dyDescent="0.2">
      <c r="A42" s="54"/>
      <c r="C42" s="149"/>
      <c r="D42" s="2"/>
      <c r="E42" s="75"/>
      <c r="F42" s="75"/>
      <c r="G42" s="60"/>
      <c r="H42" s="54"/>
    </row>
    <row r="43" spans="1:8" s="5" customFormat="1" ht="12.75" hidden="1" customHeight="1" x14ac:dyDescent="0.2">
      <c r="A43" s="54"/>
      <c r="C43" s="149"/>
      <c r="D43" s="2"/>
      <c r="E43" s="75"/>
      <c r="F43" s="75"/>
      <c r="G43" s="60"/>
      <c r="H43" s="54"/>
    </row>
    <row r="44" spans="1:8" s="5" customFormat="1" ht="12.75" customHeight="1" x14ac:dyDescent="0.2">
      <c r="A44" s="56"/>
      <c r="B44" s="7"/>
      <c r="C44" s="8"/>
      <c r="D44" s="9"/>
      <c r="E44" s="10"/>
      <c r="F44" s="75"/>
      <c r="G44" s="60"/>
      <c r="H44" s="56"/>
    </row>
    <row r="45" spans="1:8" s="5" customFormat="1" ht="12" x14ac:dyDescent="0.2">
      <c r="A45" s="52">
        <f>A40+1</f>
        <v>7</v>
      </c>
      <c r="B45" s="80" t="s">
        <v>24</v>
      </c>
      <c r="C45" s="148" t="s">
        <v>70</v>
      </c>
      <c r="D45" s="38" t="s">
        <v>86</v>
      </c>
      <c r="E45" s="46"/>
      <c r="F45" s="59"/>
      <c r="G45" s="59"/>
      <c r="H45" s="54"/>
    </row>
    <row r="46" spans="1:8" s="5" customFormat="1" ht="11.45" customHeight="1" x14ac:dyDescent="0.2">
      <c r="A46" s="54"/>
      <c r="B46" s="81"/>
      <c r="C46" s="149"/>
      <c r="D46" s="2"/>
      <c r="E46" s="75"/>
      <c r="F46" s="60"/>
      <c r="G46" s="60"/>
      <c r="H46" s="54"/>
    </row>
    <row r="47" spans="1:8" s="5" customFormat="1" ht="29.25" customHeight="1" x14ac:dyDescent="0.2">
      <c r="A47" s="56"/>
      <c r="B47" s="7"/>
      <c r="C47" s="150"/>
      <c r="D47" s="9"/>
      <c r="E47" s="10"/>
      <c r="F47" s="10"/>
      <c r="G47" s="82"/>
      <c r="H47" s="54"/>
    </row>
    <row r="48" spans="1:8" s="5" customFormat="1" ht="12.75" customHeight="1" x14ac:dyDescent="0.2">
      <c r="A48" s="52">
        <f>A45+1</f>
        <v>8</v>
      </c>
      <c r="B48" s="80" t="s">
        <v>84</v>
      </c>
      <c r="C48" s="148" t="s">
        <v>64</v>
      </c>
      <c r="D48" s="38" t="s">
        <v>109</v>
      </c>
      <c r="E48" s="76"/>
      <c r="F48" s="59"/>
      <c r="G48" s="59"/>
      <c r="H48" s="205"/>
    </row>
    <row r="49" spans="1:14" s="5" customFormat="1" ht="20.25" customHeight="1" x14ac:dyDescent="0.2">
      <c r="A49" s="54"/>
      <c r="C49" s="149"/>
      <c r="D49" s="2"/>
      <c r="E49" s="75"/>
      <c r="F49" s="75"/>
      <c r="G49" s="60"/>
      <c r="H49" s="54"/>
    </row>
    <row r="50" spans="1:14" ht="11.25" customHeight="1" x14ac:dyDescent="0.2">
      <c r="A50" s="56"/>
      <c r="B50" s="7"/>
      <c r="C50" s="8"/>
      <c r="D50" s="9"/>
      <c r="E50" s="10"/>
      <c r="F50" s="10"/>
      <c r="G50" s="82"/>
      <c r="H50" s="56"/>
    </row>
    <row r="51" spans="1:14" s="5" customFormat="1" ht="12" x14ac:dyDescent="0.2">
      <c r="A51" s="52">
        <f>A48+1</f>
        <v>9</v>
      </c>
      <c r="B51" s="80" t="s">
        <v>19</v>
      </c>
      <c r="C51" s="148" t="s">
        <v>71</v>
      </c>
      <c r="D51" s="38" t="s">
        <v>13</v>
      </c>
      <c r="E51" s="76"/>
      <c r="F51" s="59"/>
      <c r="G51" s="59"/>
      <c r="H51" s="54"/>
    </row>
    <row r="52" spans="1:14" s="5" customFormat="1" ht="11.45" customHeight="1" x14ac:dyDescent="0.2">
      <c r="A52" s="54"/>
      <c r="B52" s="81"/>
      <c r="C52" s="149"/>
      <c r="D52" s="2"/>
      <c r="E52" s="75"/>
      <c r="F52" s="60"/>
      <c r="G52" s="60"/>
      <c r="H52" s="54"/>
    </row>
    <row r="53" spans="1:14" s="5" customFormat="1" ht="11.45" customHeight="1" x14ac:dyDescent="0.2">
      <c r="A53" s="54"/>
      <c r="C53" s="149"/>
      <c r="D53" s="2"/>
      <c r="E53" s="75"/>
      <c r="F53" s="10"/>
      <c r="G53" s="60"/>
      <c r="H53" s="54"/>
    </row>
    <row r="54" spans="1:14" ht="12" x14ac:dyDescent="0.2">
      <c r="A54" s="84"/>
      <c r="B54" s="22"/>
      <c r="C54" s="34" t="s">
        <v>83</v>
      </c>
      <c r="D54" s="24"/>
      <c r="E54" s="35"/>
      <c r="F54" s="105"/>
      <c r="G54" s="121"/>
      <c r="H54" s="206" t="s">
        <v>112</v>
      </c>
      <c r="K54" s="110"/>
      <c r="L54" s="109"/>
      <c r="M54" s="110"/>
      <c r="N54" s="109"/>
    </row>
    <row r="55" spans="1:14" ht="15" customHeight="1" x14ac:dyDescent="0.2">
      <c r="A55" s="95"/>
      <c r="B55" s="89"/>
      <c r="C55" s="90" t="s">
        <v>91</v>
      </c>
      <c r="D55" s="91"/>
      <c r="E55" s="92"/>
      <c r="F55" s="5"/>
      <c r="G55" s="96"/>
      <c r="H55" s="54"/>
    </row>
    <row r="56" spans="1:14" ht="12.75" customHeight="1" x14ac:dyDescent="0.2">
      <c r="A56" s="52">
        <f>A51+1</f>
        <v>10</v>
      </c>
      <c r="B56" s="53" t="s">
        <v>52</v>
      </c>
      <c r="C56" s="148" t="s">
        <v>82</v>
      </c>
      <c r="D56" s="38" t="s">
        <v>85</v>
      </c>
      <c r="E56" s="76"/>
      <c r="F56" s="59"/>
      <c r="G56" s="59"/>
      <c r="H56" s="205"/>
    </row>
    <row r="57" spans="1:14" ht="12.75" customHeight="1" x14ac:dyDescent="0.2">
      <c r="A57" s="54"/>
      <c r="B57" s="55"/>
      <c r="C57" s="149"/>
      <c r="E57" s="75"/>
      <c r="F57" s="60"/>
      <c r="G57" s="60"/>
      <c r="H57" s="54"/>
    </row>
    <row r="58" spans="1:14" ht="12.75" customHeight="1" x14ac:dyDescent="0.2">
      <c r="A58" s="54"/>
      <c r="B58" s="81"/>
      <c r="C58" s="149"/>
      <c r="E58" s="75"/>
      <c r="F58" s="60"/>
      <c r="G58" s="60"/>
      <c r="H58" s="54"/>
    </row>
    <row r="59" spans="1:14" ht="12" customHeight="1" x14ac:dyDescent="0.2">
      <c r="A59" s="56"/>
      <c r="B59" s="7"/>
      <c r="C59" s="8"/>
      <c r="D59" s="9"/>
      <c r="E59" s="10"/>
      <c r="F59" s="10"/>
      <c r="G59" s="82"/>
      <c r="H59" s="56"/>
    </row>
    <row r="60" spans="1:14" ht="13.5" customHeight="1" x14ac:dyDescent="0.2">
      <c r="A60" s="52">
        <f>A56+1</f>
        <v>11</v>
      </c>
      <c r="B60" s="80" t="s">
        <v>25</v>
      </c>
      <c r="C60" s="148" t="s">
        <v>72</v>
      </c>
      <c r="D60" s="38" t="s">
        <v>13</v>
      </c>
      <c r="E60" s="76"/>
      <c r="F60" s="59"/>
      <c r="G60" s="59"/>
      <c r="H60" s="54"/>
    </row>
    <row r="61" spans="1:14" ht="10.5" customHeight="1" x14ac:dyDescent="0.2">
      <c r="A61" s="54"/>
      <c r="B61" s="81"/>
      <c r="C61" s="149"/>
      <c r="E61" s="75"/>
      <c r="F61" s="60"/>
      <c r="G61" s="60"/>
      <c r="H61" s="54"/>
    </row>
    <row r="62" spans="1:14" ht="10.5" customHeight="1" x14ac:dyDescent="0.2">
      <c r="A62" s="54"/>
      <c r="C62" s="149"/>
      <c r="E62" s="75"/>
      <c r="F62" s="60"/>
      <c r="G62" s="60"/>
      <c r="H62" s="54"/>
    </row>
    <row r="63" spans="1:14" ht="12.75" customHeight="1" x14ac:dyDescent="0.2">
      <c r="A63" s="54"/>
      <c r="C63" s="149"/>
      <c r="E63" s="75"/>
      <c r="F63" s="60"/>
      <c r="G63" s="60"/>
      <c r="H63" s="54"/>
    </row>
    <row r="64" spans="1:14" ht="17.25" hidden="1" customHeight="1" x14ac:dyDescent="0.2">
      <c r="A64" s="54"/>
      <c r="C64" s="149"/>
      <c r="E64" s="75"/>
      <c r="F64" s="60"/>
      <c r="G64" s="60"/>
      <c r="H64" s="54"/>
    </row>
    <row r="65" spans="1:8" ht="17.25" hidden="1" customHeight="1" x14ac:dyDescent="0.2">
      <c r="A65" s="54"/>
      <c r="C65" s="149"/>
      <c r="E65" s="75"/>
      <c r="F65" s="60"/>
      <c r="G65" s="60"/>
      <c r="H65" s="54"/>
    </row>
    <row r="66" spans="1:8" ht="10.5" customHeight="1" x14ac:dyDescent="0.2">
      <c r="A66" s="56"/>
      <c r="B66" s="7"/>
      <c r="C66" s="8"/>
      <c r="D66" s="9"/>
      <c r="E66" s="10"/>
      <c r="F66" s="10"/>
      <c r="G66" s="82"/>
      <c r="H66" s="54"/>
    </row>
    <row r="67" spans="1:8" ht="12.75" customHeight="1" x14ac:dyDescent="0.2">
      <c r="A67" s="52">
        <f>A60+1</f>
        <v>12</v>
      </c>
      <c r="B67" s="152" t="s">
        <v>27</v>
      </c>
      <c r="C67" s="148" t="s">
        <v>73</v>
      </c>
      <c r="D67" s="38" t="s">
        <v>109</v>
      </c>
      <c r="E67" s="76"/>
      <c r="F67" s="59"/>
      <c r="G67" s="59"/>
      <c r="H67" s="205"/>
    </row>
    <row r="68" spans="1:8" ht="12.75" customHeight="1" x14ac:dyDescent="0.2">
      <c r="A68" s="54"/>
      <c r="B68" s="151"/>
      <c r="C68" s="149"/>
      <c r="E68" s="75"/>
      <c r="F68" s="60"/>
      <c r="G68" s="60"/>
      <c r="H68" s="54"/>
    </row>
    <row r="69" spans="1:8" ht="12.75" customHeight="1" x14ac:dyDescent="0.2">
      <c r="A69" s="54"/>
      <c r="B69" s="151"/>
      <c r="C69" s="149"/>
      <c r="E69" s="75"/>
      <c r="F69" s="75"/>
      <c r="G69" s="60"/>
      <c r="H69" s="54"/>
    </row>
    <row r="70" spans="1:8" ht="12.75" customHeight="1" x14ac:dyDescent="0.2">
      <c r="A70" s="54"/>
      <c r="B70" s="151"/>
      <c r="C70" s="149"/>
      <c r="E70" s="75"/>
      <c r="F70" s="75"/>
      <c r="G70" s="60"/>
      <c r="H70" s="54"/>
    </row>
    <row r="71" spans="1:8" ht="12.75" hidden="1" customHeight="1" x14ac:dyDescent="0.2">
      <c r="A71" s="54"/>
      <c r="B71" s="151"/>
      <c r="C71" s="149"/>
      <c r="E71" s="75"/>
      <c r="F71" s="75"/>
      <c r="G71" s="60"/>
      <c r="H71" s="54"/>
    </row>
    <row r="72" spans="1:8" ht="12.75" customHeight="1" x14ac:dyDescent="0.2">
      <c r="A72" s="56"/>
      <c r="B72" s="7"/>
      <c r="C72" s="8"/>
      <c r="D72" s="9"/>
      <c r="E72" s="10"/>
      <c r="F72" s="10"/>
      <c r="G72" s="82"/>
      <c r="H72" s="56"/>
    </row>
    <row r="73" spans="1:8" ht="12.75" customHeight="1" x14ac:dyDescent="0.2">
      <c r="A73" s="52">
        <f>A67+1</f>
        <v>13</v>
      </c>
      <c r="B73" s="152" t="s">
        <v>20</v>
      </c>
      <c r="C73" s="148" t="s">
        <v>74</v>
      </c>
      <c r="D73" s="38" t="s">
        <v>108</v>
      </c>
      <c r="E73" s="40"/>
      <c r="F73" s="59"/>
      <c r="G73" s="59"/>
      <c r="H73" s="54"/>
    </row>
    <row r="74" spans="1:8" ht="12.75" customHeight="1" x14ac:dyDescent="0.2">
      <c r="A74" s="54"/>
      <c r="B74" s="151"/>
      <c r="C74" s="149"/>
      <c r="E74" s="75"/>
      <c r="F74" s="60"/>
      <c r="G74" s="60"/>
      <c r="H74" s="54"/>
    </row>
    <row r="75" spans="1:8" ht="12.75" customHeight="1" x14ac:dyDescent="0.2">
      <c r="A75" s="54"/>
      <c r="B75" s="151"/>
      <c r="C75" s="149"/>
      <c r="E75" s="75"/>
      <c r="F75" s="75"/>
      <c r="G75" s="60"/>
      <c r="H75" s="54"/>
    </row>
    <row r="76" spans="1:8" ht="18" customHeight="1" x14ac:dyDescent="0.2">
      <c r="A76" s="56"/>
      <c r="B76" s="41"/>
      <c r="C76" s="150"/>
      <c r="D76" s="9"/>
      <c r="E76" s="10"/>
      <c r="F76" s="10"/>
      <c r="G76" s="82"/>
      <c r="H76" s="54"/>
    </row>
    <row r="77" spans="1:8" ht="12.75" customHeight="1" x14ac:dyDescent="0.2">
      <c r="A77" s="52">
        <f>A73+1</f>
        <v>14</v>
      </c>
      <c r="B77" s="152" t="s">
        <v>20</v>
      </c>
      <c r="C77" s="148" t="s">
        <v>75</v>
      </c>
      <c r="D77" s="38" t="s">
        <v>108</v>
      </c>
      <c r="E77" s="40"/>
      <c r="F77" s="59"/>
      <c r="G77" s="59"/>
      <c r="H77" s="205"/>
    </row>
    <row r="78" spans="1:8" ht="12.75" customHeight="1" x14ac:dyDescent="0.2">
      <c r="A78" s="54"/>
      <c r="B78" s="151"/>
      <c r="C78" s="149"/>
      <c r="E78" s="75"/>
      <c r="F78" s="60"/>
      <c r="G78" s="60"/>
      <c r="H78" s="54"/>
    </row>
    <row r="79" spans="1:8" ht="12.75" customHeight="1" x14ac:dyDescent="0.2">
      <c r="A79" s="54"/>
      <c r="B79" s="151"/>
      <c r="C79" s="149"/>
      <c r="E79" s="75"/>
      <c r="F79" s="75"/>
      <c r="G79" s="60"/>
      <c r="H79" s="54"/>
    </row>
    <row r="80" spans="1:8" ht="18" customHeight="1" x14ac:dyDescent="0.2">
      <c r="A80" s="56"/>
      <c r="B80" s="41"/>
      <c r="C80" s="150"/>
      <c r="D80" s="9"/>
      <c r="E80" s="10"/>
      <c r="F80" s="10"/>
      <c r="G80" s="82"/>
      <c r="H80" s="56"/>
    </row>
    <row r="81" spans="1:14" ht="13.5" customHeight="1" x14ac:dyDescent="0.2">
      <c r="A81" s="52">
        <f>A77+1</f>
        <v>15</v>
      </c>
      <c r="B81" s="80" t="s">
        <v>25</v>
      </c>
      <c r="C81" s="148" t="s">
        <v>76</v>
      </c>
      <c r="D81" s="38" t="s">
        <v>108</v>
      </c>
      <c r="E81" s="76"/>
      <c r="F81" s="59"/>
      <c r="G81" s="59"/>
      <c r="H81" s="54"/>
    </row>
    <row r="82" spans="1:14" ht="10.5" customHeight="1" x14ac:dyDescent="0.2">
      <c r="A82" s="54"/>
      <c r="B82" s="81" t="s">
        <v>39</v>
      </c>
      <c r="C82" s="149"/>
      <c r="E82" s="75"/>
      <c r="F82" s="60"/>
      <c r="G82" s="60"/>
      <c r="H82" s="54"/>
    </row>
    <row r="83" spans="1:14" ht="10.5" customHeight="1" x14ac:dyDescent="0.2">
      <c r="A83" s="54"/>
      <c r="C83" s="149"/>
      <c r="E83" s="75"/>
      <c r="F83" s="60"/>
      <c r="G83" s="60"/>
      <c r="H83" s="54"/>
    </row>
    <row r="84" spans="1:14" ht="17.25" customHeight="1" x14ac:dyDescent="0.2">
      <c r="A84" s="54"/>
      <c r="C84" s="149"/>
      <c r="E84" s="75"/>
      <c r="F84" s="60"/>
      <c r="G84" s="60"/>
      <c r="H84" s="54"/>
    </row>
    <row r="85" spans="1:14" ht="17.25" customHeight="1" x14ac:dyDescent="0.2">
      <c r="A85" s="54"/>
      <c r="C85" s="149"/>
      <c r="E85" s="75"/>
      <c r="F85" s="60"/>
      <c r="G85" s="60"/>
      <c r="H85" s="54"/>
    </row>
    <row r="86" spans="1:14" ht="17.25" customHeight="1" x14ac:dyDescent="0.2">
      <c r="A86" s="54"/>
      <c r="C86" s="149"/>
      <c r="E86" s="75"/>
      <c r="F86" s="60"/>
      <c r="G86" s="60"/>
      <c r="H86" s="54"/>
    </row>
    <row r="87" spans="1:14" ht="10.5" customHeight="1" x14ac:dyDescent="0.2">
      <c r="A87" s="56"/>
      <c r="B87" s="7"/>
      <c r="C87" s="8"/>
      <c r="D87" s="9"/>
      <c r="E87" s="10"/>
      <c r="F87" s="10"/>
      <c r="G87" s="82"/>
      <c r="H87" s="54"/>
    </row>
    <row r="88" spans="1:14" ht="12" x14ac:dyDescent="0.2">
      <c r="A88" s="84"/>
      <c r="B88" s="22"/>
      <c r="C88" s="34" t="s">
        <v>83</v>
      </c>
      <c r="D88" s="24"/>
      <c r="E88" s="35"/>
      <c r="F88" s="122"/>
      <c r="G88" s="121"/>
      <c r="H88" s="206" t="s">
        <v>113</v>
      </c>
      <c r="K88" s="110"/>
      <c r="L88" s="109"/>
      <c r="M88" s="110"/>
      <c r="N88" s="109"/>
    </row>
    <row r="89" spans="1:14" ht="15" customHeight="1" x14ac:dyDescent="0.2">
      <c r="A89" s="95"/>
      <c r="B89" s="89"/>
      <c r="C89" s="90" t="s">
        <v>90</v>
      </c>
      <c r="D89" s="91"/>
      <c r="E89" s="92"/>
      <c r="F89" s="5"/>
      <c r="G89" s="96"/>
      <c r="H89" s="54"/>
    </row>
    <row r="90" spans="1:14" s="5" customFormat="1" ht="12" x14ac:dyDescent="0.2">
      <c r="A90" s="52">
        <f>A81+1</f>
        <v>16</v>
      </c>
      <c r="B90" s="80" t="s">
        <v>21</v>
      </c>
      <c r="C90" s="148" t="s">
        <v>77</v>
      </c>
      <c r="D90" s="38" t="s">
        <v>86</v>
      </c>
      <c r="E90" s="46"/>
      <c r="F90" s="59"/>
      <c r="G90" s="59"/>
      <c r="H90" s="205"/>
    </row>
    <row r="91" spans="1:14" s="5" customFormat="1" ht="11.45" customHeight="1" x14ac:dyDescent="0.2">
      <c r="A91" s="54"/>
      <c r="B91" s="81"/>
      <c r="C91" s="149"/>
      <c r="D91" s="2"/>
      <c r="E91" s="75"/>
      <c r="F91" s="60"/>
      <c r="G91" s="60"/>
      <c r="H91" s="54"/>
    </row>
    <row r="92" spans="1:14" s="5" customFormat="1" ht="29.25" customHeight="1" x14ac:dyDescent="0.2">
      <c r="A92" s="56"/>
      <c r="B92" s="7"/>
      <c r="C92" s="150"/>
      <c r="D92" s="9"/>
      <c r="E92" s="10"/>
      <c r="F92" s="10"/>
      <c r="G92" s="82"/>
      <c r="H92" s="56"/>
    </row>
    <row r="93" spans="1:14" ht="12.75" customHeight="1" x14ac:dyDescent="0.2">
      <c r="A93" s="52">
        <f>A90+1</f>
        <v>17</v>
      </c>
      <c r="B93" s="49" t="s">
        <v>49</v>
      </c>
      <c r="C93" s="148" t="s">
        <v>78</v>
      </c>
      <c r="D93" s="38" t="s">
        <v>85</v>
      </c>
      <c r="E93" s="40"/>
      <c r="F93" s="59"/>
      <c r="G93" s="59"/>
      <c r="H93" s="54"/>
    </row>
    <row r="94" spans="1:14" ht="12.75" customHeight="1" x14ac:dyDescent="0.2">
      <c r="A94" s="54"/>
      <c r="B94" s="50"/>
      <c r="C94" s="149"/>
      <c r="E94" s="75"/>
      <c r="F94" s="60"/>
      <c r="G94" s="60"/>
      <c r="H94" s="54"/>
    </row>
    <row r="95" spans="1:14" ht="12.75" customHeight="1" x14ac:dyDescent="0.2">
      <c r="A95" s="54"/>
      <c r="B95" s="47"/>
      <c r="C95" s="149"/>
      <c r="E95" s="75"/>
      <c r="F95" s="60"/>
      <c r="G95" s="60"/>
      <c r="H95" s="54"/>
    </row>
    <row r="96" spans="1:14" ht="12.75" customHeight="1" x14ac:dyDescent="0.2">
      <c r="A96" s="56"/>
      <c r="B96" s="48"/>
      <c r="C96" s="8"/>
      <c r="D96" s="9"/>
      <c r="E96" s="10"/>
      <c r="F96" s="10"/>
      <c r="G96" s="82"/>
      <c r="H96" s="54"/>
    </row>
    <row r="97" spans="1:8" ht="12.75" customHeight="1" x14ac:dyDescent="0.2">
      <c r="A97" s="52">
        <f>A93+1</f>
        <v>18</v>
      </c>
      <c r="B97" s="47" t="s">
        <v>50</v>
      </c>
      <c r="C97" s="148" t="s">
        <v>79</v>
      </c>
      <c r="D97" s="2" t="s">
        <v>107</v>
      </c>
      <c r="E97" s="75"/>
      <c r="F97" s="59"/>
      <c r="G97" s="59"/>
      <c r="H97" s="205"/>
    </row>
    <row r="98" spans="1:8" ht="45" customHeight="1" x14ac:dyDescent="0.2">
      <c r="A98" s="54"/>
      <c r="B98" s="47"/>
      <c r="C98" s="149"/>
      <c r="E98" s="39"/>
      <c r="F98" s="60"/>
      <c r="G98" s="60"/>
      <c r="H98" s="54"/>
    </row>
    <row r="99" spans="1:8" ht="13.5" customHeight="1" x14ac:dyDescent="0.2">
      <c r="A99" s="56"/>
      <c r="B99" s="48"/>
      <c r="C99" s="8"/>
      <c r="D99" s="9"/>
      <c r="E99" s="10"/>
      <c r="F99" s="75"/>
      <c r="G99" s="60"/>
      <c r="H99" s="56"/>
    </row>
    <row r="100" spans="1:8" ht="12.75" customHeight="1" x14ac:dyDescent="0.2">
      <c r="A100" s="52">
        <f>A97+1</f>
        <v>19</v>
      </c>
      <c r="B100" s="49" t="s">
        <v>49</v>
      </c>
      <c r="C100" s="148" t="s">
        <v>80</v>
      </c>
      <c r="D100" s="38" t="s">
        <v>85</v>
      </c>
      <c r="E100" s="40"/>
      <c r="F100" s="59"/>
      <c r="G100" s="59"/>
      <c r="H100" s="54"/>
    </row>
    <row r="101" spans="1:8" ht="12.75" customHeight="1" x14ac:dyDescent="0.2">
      <c r="A101" s="54"/>
      <c r="B101" s="50"/>
      <c r="C101" s="149"/>
      <c r="E101" s="75"/>
      <c r="F101" s="60"/>
      <c r="G101" s="60"/>
      <c r="H101" s="54"/>
    </row>
    <row r="102" spans="1:8" ht="12.75" customHeight="1" x14ac:dyDescent="0.2">
      <c r="A102" s="54"/>
      <c r="B102" s="47"/>
      <c r="C102" s="149"/>
      <c r="E102" s="75"/>
      <c r="F102" s="60"/>
      <c r="G102" s="60"/>
      <c r="H102" s="54"/>
    </row>
    <row r="103" spans="1:8" ht="12.75" customHeight="1" x14ac:dyDescent="0.2">
      <c r="A103" s="56"/>
      <c r="B103" s="48"/>
      <c r="C103" s="8"/>
      <c r="D103" s="9"/>
      <c r="E103" s="10"/>
      <c r="F103" s="10"/>
      <c r="G103" s="82"/>
      <c r="H103" s="54"/>
    </row>
    <row r="104" spans="1:8" ht="12.75" customHeight="1" x14ac:dyDescent="0.2">
      <c r="A104" s="52">
        <f>A100+1</f>
        <v>20</v>
      </c>
      <c r="B104" s="49" t="s">
        <v>51</v>
      </c>
      <c r="C104" s="148" t="s">
        <v>81</v>
      </c>
      <c r="D104" s="38" t="s">
        <v>85</v>
      </c>
      <c r="E104" s="40"/>
      <c r="F104" s="59"/>
      <c r="G104" s="59"/>
      <c r="H104" s="205"/>
    </row>
    <row r="105" spans="1:8" ht="12.75" customHeight="1" x14ac:dyDescent="0.2">
      <c r="A105" s="54"/>
      <c r="B105" s="50"/>
      <c r="C105" s="149"/>
      <c r="E105" s="75"/>
      <c r="F105" s="60"/>
      <c r="G105" s="60"/>
      <c r="H105" s="54"/>
    </row>
    <row r="106" spans="1:8" ht="12.75" customHeight="1" x14ac:dyDescent="0.2">
      <c r="A106" s="54"/>
      <c r="B106" s="47"/>
      <c r="C106" s="149"/>
      <c r="E106" s="75"/>
      <c r="F106" s="60"/>
      <c r="G106" s="60"/>
      <c r="H106" s="54"/>
    </row>
    <row r="107" spans="1:8" ht="12.75" customHeight="1" x14ac:dyDescent="0.2">
      <c r="A107" s="56"/>
      <c r="B107" s="48"/>
      <c r="C107" s="8"/>
      <c r="D107" s="9"/>
      <c r="E107" s="10"/>
      <c r="F107" s="10"/>
      <c r="G107" s="82"/>
      <c r="H107" s="56"/>
    </row>
    <row r="108" spans="1:8" s="5" customFormat="1" ht="12" x14ac:dyDescent="0.2">
      <c r="A108" s="52">
        <f>A104+1</f>
        <v>21</v>
      </c>
      <c r="B108" s="80" t="s">
        <v>21</v>
      </c>
      <c r="C108" s="148" t="s">
        <v>70</v>
      </c>
      <c r="D108" s="38" t="s">
        <v>86</v>
      </c>
      <c r="E108" s="46"/>
      <c r="F108" s="59"/>
      <c r="G108" s="59"/>
      <c r="H108" s="54"/>
    </row>
    <row r="109" spans="1:8" s="5" customFormat="1" ht="11.45" customHeight="1" x14ac:dyDescent="0.2">
      <c r="A109" s="54"/>
      <c r="B109" s="81"/>
      <c r="C109" s="149"/>
      <c r="D109" s="2"/>
      <c r="E109" s="75"/>
      <c r="F109" s="60"/>
      <c r="G109" s="60"/>
      <c r="H109" s="54"/>
    </row>
    <row r="110" spans="1:8" s="5" customFormat="1" ht="29.25" customHeight="1" x14ac:dyDescent="0.2">
      <c r="A110" s="56"/>
      <c r="B110" s="7"/>
      <c r="C110" s="150"/>
      <c r="D110" s="9"/>
      <c r="E110" s="10"/>
      <c r="F110" s="10"/>
      <c r="G110" s="82"/>
      <c r="H110" s="54"/>
    </row>
    <row r="111" spans="1:8" s="5" customFormat="1" ht="12.75" customHeight="1" x14ac:dyDescent="0.2">
      <c r="A111" s="52">
        <f>A108+1</f>
        <v>22</v>
      </c>
      <c r="B111" s="80" t="s">
        <v>84</v>
      </c>
      <c r="C111" s="148" t="s">
        <v>64</v>
      </c>
      <c r="D111" s="38" t="s">
        <v>109</v>
      </c>
      <c r="E111" s="76"/>
      <c r="F111" s="59"/>
      <c r="G111" s="59"/>
      <c r="H111" s="205"/>
    </row>
    <row r="112" spans="1:8" s="5" customFormat="1" ht="20.25" customHeight="1" x14ac:dyDescent="0.2">
      <c r="A112" s="54"/>
      <c r="C112" s="149"/>
      <c r="D112" s="2"/>
      <c r="E112" s="75"/>
      <c r="F112" s="75"/>
      <c r="G112" s="60"/>
      <c r="H112" s="54"/>
    </row>
    <row r="113" spans="1:14" ht="11.25" customHeight="1" x14ac:dyDescent="0.2">
      <c r="A113" s="56"/>
      <c r="B113" s="7"/>
      <c r="C113" s="8"/>
      <c r="D113" s="9"/>
      <c r="E113" s="10"/>
      <c r="F113" s="10"/>
      <c r="G113" s="82"/>
      <c r="H113" s="56"/>
    </row>
    <row r="114" spans="1:14" ht="12" x14ac:dyDescent="0.2">
      <c r="A114" s="84"/>
      <c r="B114" s="22"/>
      <c r="C114" s="34" t="s">
        <v>83</v>
      </c>
      <c r="D114" s="24"/>
      <c r="E114" s="35"/>
      <c r="F114" s="26"/>
      <c r="G114" s="121"/>
      <c r="H114" s="206" t="s">
        <v>114</v>
      </c>
      <c r="J114" s="45"/>
      <c r="K114" s="110"/>
      <c r="L114" s="109"/>
      <c r="M114" s="110"/>
      <c r="N114" s="109"/>
    </row>
    <row r="115" spans="1:14" ht="12.75" thickBot="1" x14ac:dyDescent="0.25">
      <c r="A115" s="86"/>
      <c r="B115" s="22"/>
      <c r="C115" s="23"/>
      <c r="D115" s="24"/>
      <c r="E115" s="25"/>
      <c r="F115" s="26"/>
      <c r="G115" s="85"/>
      <c r="H115" s="207"/>
      <c r="J115" s="45"/>
    </row>
    <row r="116" spans="1:14" ht="15.75" thickTop="1" x14ac:dyDescent="0.2">
      <c r="A116" s="61"/>
      <c r="B116" s="62"/>
      <c r="C116" s="63" t="s">
        <v>83</v>
      </c>
      <c r="D116" s="62"/>
      <c r="E116" s="64"/>
      <c r="F116" s="65"/>
      <c r="G116" s="66"/>
      <c r="H116" s="207"/>
      <c r="J116" s="45"/>
    </row>
    <row r="117" spans="1:14" ht="2.25" customHeight="1" x14ac:dyDescent="0.2">
      <c r="H117" s="208"/>
    </row>
    <row r="118" spans="1:14" ht="13.9" hidden="1" customHeight="1" x14ac:dyDescent="0.2">
      <c r="H118" s="208"/>
    </row>
    <row r="119" spans="1:14" hidden="1" x14ac:dyDescent="0.2">
      <c r="H119" s="208"/>
    </row>
    <row r="120" spans="1:14" ht="12" hidden="1" x14ac:dyDescent="0.2">
      <c r="A120" s="4"/>
      <c r="B120" s="4"/>
      <c r="C120" s="4"/>
      <c r="D120" s="4"/>
      <c r="E120" s="4"/>
      <c r="F120" s="4"/>
      <c r="G120" s="4"/>
      <c r="H120" s="208"/>
    </row>
    <row r="121" spans="1:14" ht="12" hidden="1" x14ac:dyDescent="0.2">
      <c r="A121" s="4"/>
      <c r="B121" s="4"/>
      <c r="C121" s="4"/>
      <c r="D121" s="4"/>
      <c r="E121" s="4"/>
      <c r="F121" s="4"/>
      <c r="G121" s="4"/>
      <c r="H121" s="208"/>
    </row>
    <row r="122" spans="1:14" hidden="1" x14ac:dyDescent="0.2">
      <c r="H122" s="208"/>
    </row>
    <row r="123" spans="1:14" s="1" customFormat="1" ht="71.25" customHeight="1" x14ac:dyDescent="0.2">
      <c r="A123" s="197" t="s">
        <v>106</v>
      </c>
      <c r="B123" s="198"/>
      <c r="C123" s="198"/>
      <c r="D123" s="198"/>
      <c r="E123" s="198"/>
      <c r="F123" s="108"/>
      <c r="G123" s="108"/>
      <c r="H123" s="209"/>
      <c r="K123" s="4"/>
      <c r="L123" s="4"/>
      <c r="M123" s="4"/>
      <c r="N123" s="4"/>
    </row>
    <row r="124" spans="1:14" s="1" customFormat="1" ht="12.75" hidden="1" x14ac:dyDescent="0.2">
      <c r="H124" s="209"/>
      <c r="K124" s="4"/>
      <c r="L124" s="4"/>
      <c r="M124" s="4"/>
      <c r="N124" s="4"/>
    </row>
    <row r="125" spans="1:14" s="1" customFormat="1" ht="13.15" hidden="1" customHeight="1" x14ac:dyDescent="0.2">
      <c r="A125" s="155" t="s">
        <v>0</v>
      </c>
      <c r="B125" s="155"/>
      <c r="C125" s="1" t="s">
        <v>15</v>
      </c>
      <c r="F125" s="17" t="s">
        <v>4</v>
      </c>
      <c r="H125" s="209"/>
    </row>
    <row r="126" spans="1:14" s="1" customFormat="1" ht="13.15" hidden="1" customHeight="1" x14ac:dyDescent="0.2">
      <c r="A126" s="101"/>
      <c r="B126" s="101"/>
      <c r="C126" s="18"/>
      <c r="D126" s="18"/>
      <c r="E126" s="142"/>
      <c r="G126" s="17"/>
      <c r="H126" s="209"/>
    </row>
    <row r="127" spans="1:14" s="1" customFormat="1" ht="14.45" hidden="1" customHeight="1" x14ac:dyDescent="0.2">
      <c r="A127" s="101" t="s">
        <v>1</v>
      </c>
      <c r="B127" s="101"/>
      <c r="C127" s="101"/>
      <c r="D127" s="156">
        <v>203132</v>
      </c>
      <c r="E127" s="157"/>
      <c r="H127" s="210"/>
    </row>
    <row r="128" spans="1:14" s="1" customFormat="1" ht="12.75" hidden="1" x14ac:dyDescent="0.2">
      <c r="A128" s="101"/>
      <c r="B128" s="101"/>
      <c r="C128" s="101"/>
      <c r="D128" s="101"/>
      <c r="E128" s="19"/>
      <c r="F128" s="107">
        <v>1.3350598896029997</v>
      </c>
      <c r="H128" s="209"/>
    </row>
    <row r="129" spans="1:14" s="1" customFormat="1" ht="13.15" hidden="1" customHeight="1" x14ac:dyDescent="0.2">
      <c r="A129" s="101" t="s">
        <v>10</v>
      </c>
      <c r="B129" s="36"/>
      <c r="C129" s="36"/>
      <c r="D129" s="36"/>
      <c r="E129" s="36"/>
      <c r="G129" s="20"/>
      <c r="H129" s="209"/>
    </row>
    <row r="130" spans="1:14" s="15" customFormat="1" ht="3" customHeight="1" x14ac:dyDescent="0.2">
      <c r="H130" s="209"/>
      <c r="K130" s="1"/>
      <c r="L130" s="1"/>
      <c r="M130" s="1"/>
      <c r="N130" s="1"/>
    </row>
    <row r="131" spans="1:14" s="21" customFormat="1" ht="13.15" hidden="1" customHeight="1" x14ac:dyDescent="0.2">
      <c r="A131" s="180" t="s">
        <v>57</v>
      </c>
      <c r="B131" s="183" t="s">
        <v>58</v>
      </c>
      <c r="C131" s="186" t="s">
        <v>59</v>
      </c>
      <c r="D131" s="189" t="s">
        <v>60</v>
      </c>
      <c r="E131" s="189" t="s">
        <v>61</v>
      </c>
      <c r="F131" s="189" t="s">
        <v>62</v>
      </c>
      <c r="G131" s="189" t="s">
        <v>63</v>
      </c>
      <c r="H131" s="211"/>
      <c r="K131" s="1"/>
      <c r="L131" s="1"/>
      <c r="M131" s="1"/>
      <c r="N131" s="1"/>
    </row>
    <row r="132" spans="1:14" s="21" customFormat="1" ht="13.15" hidden="1" customHeight="1" x14ac:dyDescent="0.2">
      <c r="A132" s="181"/>
      <c r="B132" s="184"/>
      <c r="C132" s="187"/>
      <c r="D132" s="190"/>
      <c r="E132" s="190"/>
      <c r="F132" s="192"/>
      <c r="G132" s="192"/>
      <c r="H132" s="211"/>
      <c r="K132" s="15"/>
      <c r="L132" s="15"/>
      <c r="M132" s="15"/>
      <c r="N132" s="15"/>
    </row>
    <row r="133" spans="1:14" s="21" customFormat="1" ht="10.15" hidden="1" customHeight="1" x14ac:dyDescent="0.15">
      <c r="A133" s="181"/>
      <c r="B133" s="184"/>
      <c r="C133" s="187"/>
      <c r="D133" s="190"/>
      <c r="E133" s="190"/>
      <c r="F133" s="192"/>
      <c r="G133" s="192"/>
      <c r="H133" s="211"/>
    </row>
    <row r="134" spans="1:14" s="21" customFormat="1" ht="10.15" hidden="1" customHeight="1" x14ac:dyDescent="0.15">
      <c r="A134" s="181"/>
      <c r="B134" s="184"/>
      <c r="C134" s="187"/>
      <c r="D134" s="190"/>
      <c r="E134" s="190"/>
      <c r="F134" s="192"/>
      <c r="G134" s="192"/>
      <c r="H134" s="211"/>
    </row>
    <row r="135" spans="1:14" s="21" customFormat="1" ht="10.15" hidden="1" customHeight="1" x14ac:dyDescent="0.15">
      <c r="A135" s="182"/>
      <c r="B135" s="185"/>
      <c r="C135" s="188"/>
      <c r="D135" s="191"/>
      <c r="E135" s="191"/>
      <c r="F135" s="193"/>
      <c r="G135" s="193"/>
      <c r="H135" s="211"/>
    </row>
    <row r="136" spans="1:14" s="21" customFormat="1" ht="12" x14ac:dyDescent="0.15">
      <c r="A136" s="99"/>
      <c r="B136" s="88"/>
      <c r="C136" s="93" t="s">
        <v>92</v>
      </c>
      <c r="D136" s="102"/>
      <c r="E136" s="100"/>
      <c r="F136" s="74"/>
      <c r="G136" s="94"/>
      <c r="H136" s="212"/>
    </row>
    <row r="137" spans="1:14" s="5" customFormat="1" ht="12" customHeight="1" x14ac:dyDescent="0.15">
      <c r="A137" s="42">
        <v>1</v>
      </c>
      <c r="B137" s="103" t="s">
        <v>29</v>
      </c>
      <c r="C137" s="148" t="s">
        <v>69</v>
      </c>
      <c r="D137" s="38" t="s">
        <v>85</v>
      </c>
      <c r="E137" s="98"/>
      <c r="F137" s="59"/>
      <c r="G137" s="106"/>
      <c r="H137" s="208"/>
      <c r="K137" s="21"/>
      <c r="L137" s="21"/>
      <c r="M137" s="21"/>
      <c r="N137" s="21"/>
    </row>
    <row r="138" spans="1:14" s="5" customFormat="1" ht="11.45" customHeight="1" x14ac:dyDescent="0.15">
      <c r="A138" s="43"/>
      <c r="B138" s="104"/>
      <c r="C138" s="149"/>
      <c r="D138" s="2"/>
      <c r="E138" s="97"/>
      <c r="F138" s="60"/>
      <c r="G138" s="12"/>
      <c r="H138" s="208"/>
      <c r="K138" s="21"/>
      <c r="L138" s="21"/>
      <c r="M138" s="21"/>
      <c r="N138" s="21"/>
    </row>
    <row r="139" spans="1:14" s="5" customFormat="1" ht="11.45" customHeight="1" x14ac:dyDescent="0.2">
      <c r="A139" s="6"/>
      <c r="B139" s="7"/>
      <c r="C139" s="150"/>
      <c r="D139" s="9"/>
      <c r="E139" s="10"/>
      <c r="F139" s="10"/>
      <c r="G139" s="13"/>
      <c r="H139" s="208"/>
    </row>
    <row r="140" spans="1:14" s="5" customFormat="1" ht="12" customHeight="1" x14ac:dyDescent="0.2">
      <c r="A140" s="42">
        <f>A137+1</f>
        <v>2</v>
      </c>
      <c r="B140" s="103" t="s">
        <v>31</v>
      </c>
      <c r="C140" s="148" t="s">
        <v>68</v>
      </c>
      <c r="D140" s="38" t="s">
        <v>86</v>
      </c>
      <c r="E140" s="40"/>
      <c r="F140" s="59"/>
      <c r="G140" s="124"/>
      <c r="H140" s="205"/>
    </row>
    <row r="141" spans="1:14" s="5" customFormat="1" ht="11.45" customHeight="1" x14ac:dyDescent="0.2">
      <c r="A141" s="43"/>
      <c r="B141" s="104"/>
      <c r="C141" s="149"/>
      <c r="D141" s="2"/>
      <c r="E141" s="97"/>
      <c r="F141" s="60"/>
      <c r="G141" s="125"/>
      <c r="H141" s="54"/>
    </row>
    <row r="142" spans="1:14" s="5" customFormat="1" ht="11.45" customHeight="1" x14ac:dyDescent="0.2">
      <c r="A142" s="6"/>
      <c r="B142" s="7"/>
      <c r="C142" s="150"/>
      <c r="D142" s="9"/>
      <c r="E142" s="10"/>
      <c r="F142" s="10"/>
      <c r="G142" s="126"/>
      <c r="H142" s="56"/>
    </row>
    <row r="143" spans="1:14" s="5" customFormat="1" ht="12" x14ac:dyDescent="0.2">
      <c r="A143" s="42">
        <f>A140+1</f>
        <v>3</v>
      </c>
      <c r="B143" s="103" t="s">
        <v>84</v>
      </c>
      <c r="C143" s="148" t="s">
        <v>64</v>
      </c>
      <c r="D143" s="38" t="s">
        <v>109</v>
      </c>
      <c r="E143" s="98"/>
      <c r="F143" s="59"/>
      <c r="G143" s="106"/>
      <c r="H143" s="208"/>
    </row>
    <row r="144" spans="1:14" s="5" customFormat="1" ht="12" x14ac:dyDescent="0.2">
      <c r="A144" s="43"/>
      <c r="C144" s="149"/>
      <c r="D144" s="2"/>
      <c r="E144" s="97"/>
      <c r="F144" s="97"/>
      <c r="G144" s="12"/>
      <c r="H144" s="208"/>
    </row>
    <row r="145" spans="1:14" x14ac:dyDescent="0.2">
      <c r="A145" s="6"/>
      <c r="B145" s="7"/>
      <c r="C145" s="8"/>
      <c r="D145" s="9"/>
      <c r="E145" s="10"/>
      <c r="F145" s="10"/>
      <c r="G145" s="13"/>
      <c r="H145" s="208"/>
      <c r="K145" s="5"/>
      <c r="L145" s="5"/>
      <c r="M145" s="5"/>
      <c r="N145" s="5"/>
    </row>
    <row r="146" spans="1:14" s="5" customFormat="1" ht="12" x14ac:dyDescent="0.2">
      <c r="A146" s="42">
        <f>A143+1</f>
        <v>4</v>
      </c>
      <c r="B146" s="103" t="s">
        <v>30</v>
      </c>
      <c r="C146" s="148" t="s">
        <v>65</v>
      </c>
      <c r="D146" s="38" t="s">
        <v>86</v>
      </c>
      <c r="E146" s="40"/>
      <c r="F146" s="59"/>
      <c r="G146" s="124"/>
      <c r="H146" s="205"/>
    </row>
    <row r="147" spans="1:14" s="5" customFormat="1" ht="11.45" customHeight="1" x14ac:dyDescent="0.2">
      <c r="A147" s="43"/>
      <c r="B147" s="104"/>
      <c r="C147" s="149"/>
      <c r="D147" s="2"/>
      <c r="E147" s="97"/>
      <c r="F147" s="60"/>
      <c r="G147" s="125"/>
      <c r="H147" s="54"/>
      <c r="K147" s="4"/>
      <c r="L147" s="4"/>
      <c r="M147" s="4"/>
      <c r="N147" s="4"/>
    </row>
    <row r="148" spans="1:14" s="5" customFormat="1" ht="11.45" hidden="1" customHeight="1" x14ac:dyDescent="0.2">
      <c r="A148" s="43"/>
      <c r="C148" s="149"/>
      <c r="D148" s="2"/>
      <c r="E148" s="97"/>
      <c r="F148" s="97"/>
      <c r="G148" s="125"/>
      <c r="H148" s="54"/>
    </row>
    <row r="149" spans="1:14" s="5" customFormat="1" ht="12" x14ac:dyDescent="0.2">
      <c r="A149" s="43"/>
      <c r="C149" s="149"/>
      <c r="D149" s="2"/>
      <c r="E149" s="97"/>
      <c r="F149" s="97"/>
      <c r="G149" s="125"/>
      <c r="H149" s="54"/>
    </row>
    <row r="150" spans="1:14" s="5" customFormat="1" x14ac:dyDescent="0.2">
      <c r="A150" s="6"/>
      <c r="B150" s="7"/>
      <c r="C150" s="8"/>
      <c r="D150" s="9"/>
      <c r="E150" s="10"/>
      <c r="F150" s="10"/>
      <c r="G150" s="126"/>
      <c r="H150" s="56"/>
    </row>
    <row r="151" spans="1:14" s="5" customFormat="1" ht="12" x14ac:dyDescent="0.2">
      <c r="A151" s="42">
        <f>A146+1</f>
        <v>5</v>
      </c>
      <c r="B151" s="103" t="s">
        <v>37</v>
      </c>
      <c r="C151" s="148" t="s">
        <v>66</v>
      </c>
      <c r="D151" s="38" t="s">
        <v>85</v>
      </c>
      <c r="E151" s="40"/>
      <c r="F151" s="59"/>
      <c r="G151" s="106"/>
      <c r="H151" s="208"/>
    </row>
    <row r="152" spans="1:14" s="5" customFormat="1" ht="11.45" customHeight="1" x14ac:dyDescent="0.2">
      <c r="A152" s="43"/>
      <c r="B152" s="104"/>
      <c r="C152" s="149"/>
      <c r="D152" s="2"/>
      <c r="E152" s="97"/>
      <c r="F152" s="60"/>
      <c r="G152" s="12"/>
      <c r="H152" s="208"/>
    </row>
    <row r="153" spans="1:14" s="5" customFormat="1" ht="11.45" hidden="1" customHeight="1" x14ac:dyDescent="0.2">
      <c r="A153" s="43"/>
      <c r="C153" s="149"/>
      <c r="D153" s="2"/>
      <c r="E153" s="97"/>
      <c r="F153" s="97"/>
      <c r="G153" s="12"/>
      <c r="H153" s="208"/>
    </row>
    <row r="154" spans="1:14" s="5" customFormat="1" ht="12" x14ac:dyDescent="0.2">
      <c r="A154" s="43"/>
      <c r="C154" s="149"/>
      <c r="D154" s="2"/>
      <c r="E154" s="97"/>
      <c r="F154" s="97"/>
      <c r="G154" s="12"/>
      <c r="H154" s="208"/>
    </row>
    <row r="155" spans="1:14" s="5" customFormat="1" x14ac:dyDescent="0.2">
      <c r="A155" s="6"/>
      <c r="B155" s="7"/>
      <c r="C155" s="8"/>
      <c r="D155" s="9"/>
      <c r="E155" s="10"/>
      <c r="F155" s="10"/>
      <c r="G155" s="13"/>
      <c r="H155" s="208"/>
    </row>
    <row r="156" spans="1:14" s="5" customFormat="1" ht="12" x14ac:dyDescent="0.2">
      <c r="A156" s="44">
        <f>A151+1</f>
        <v>6</v>
      </c>
      <c r="B156" s="104" t="s">
        <v>22</v>
      </c>
      <c r="C156" s="149" t="s">
        <v>67</v>
      </c>
      <c r="D156" s="2" t="s">
        <v>86</v>
      </c>
      <c r="E156" s="51"/>
      <c r="F156" s="59"/>
      <c r="G156" s="124"/>
      <c r="H156" s="205"/>
    </row>
    <row r="157" spans="1:14" s="5" customFormat="1" ht="11.45" customHeight="1" x14ac:dyDescent="0.2">
      <c r="A157" s="43"/>
      <c r="B157" s="104"/>
      <c r="C157" s="149"/>
      <c r="D157" s="2"/>
      <c r="E157" s="97"/>
      <c r="F157" s="60"/>
      <c r="G157" s="125"/>
      <c r="H157" s="54"/>
    </row>
    <row r="158" spans="1:14" s="5" customFormat="1" ht="11.45" hidden="1" customHeight="1" x14ac:dyDescent="0.2">
      <c r="A158" s="43"/>
      <c r="C158" s="149"/>
      <c r="D158" s="2"/>
      <c r="E158" s="97"/>
      <c r="F158" s="97"/>
      <c r="G158" s="125"/>
      <c r="H158" s="54"/>
    </row>
    <row r="159" spans="1:14" s="5" customFormat="1" ht="11.45" hidden="1" customHeight="1" x14ac:dyDescent="0.2">
      <c r="A159" s="43"/>
      <c r="C159" s="149"/>
      <c r="D159" s="2"/>
      <c r="E159" s="97"/>
      <c r="F159" s="97"/>
      <c r="G159" s="125"/>
      <c r="H159" s="54"/>
    </row>
    <row r="160" spans="1:14" s="5" customFormat="1" x14ac:dyDescent="0.2">
      <c r="A160" s="6"/>
      <c r="B160" s="7"/>
      <c r="C160" s="8"/>
      <c r="D160" s="9"/>
      <c r="E160" s="10"/>
      <c r="F160" s="97"/>
      <c r="G160" s="125"/>
      <c r="H160" s="56"/>
    </row>
    <row r="161" spans="1:14" s="5" customFormat="1" ht="12" customHeight="1" x14ac:dyDescent="0.2">
      <c r="A161" s="42">
        <f>A156+1</f>
        <v>7</v>
      </c>
      <c r="B161" s="103" t="s">
        <v>24</v>
      </c>
      <c r="C161" s="148" t="s">
        <v>70</v>
      </c>
      <c r="D161" s="38" t="s">
        <v>86</v>
      </c>
      <c r="E161" s="46"/>
      <c r="F161" s="59"/>
      <c r="G161" s="106"/>
      <c r="H161" s="208"/>
    </row>
    <row r="162" spans="1:14" s="5" customFormat="1" ht="11.45" customHeight="1" x14ac:dyDescent="0.2">
      <c r="A162" s="43"/>
      <c r="B162" s="104"/>
      <c r="C162" s="149"/>
      <c r="D162" s="2"/>
      <c r="E162" s="97"/>
      <c r="F162" s="60"/>
      <c r="G162" s="12"/>
      <c r="H162" s="208"/>
    </row>
    <row r="163" spans="1:14" s="5" customFormat="1" ht="11.45" customHeight="1" x14ac:dyDescent="0.2">
      <c r="A163" s="6"/>
      <c r="B163" s="7"/>
      <c r="C163" s="150"/>
      <c r="D163" s="9"/>
      <c r="E163" s="10"/>
      <c r="F163" s="10"/>
      <c r="G163" s="13"/>
      <c r="H163" s="208"/>
    </row>
    <row r="164" spans="1:14" s="5" customFormat="1" ht="12" x14ac:dyDescent="0.2">
      <c r="A164" s="42">
        <f>A161+1</f>
        <v>8</v>
      </c>
      <c r="B164" s="103" t="s">
        <v>84</v>
      </c>
      <c r="C164" s="148" t="s">
        <v>64</v>
      </c>
      <c r="D164" s="38" t="s">
        <v>109</v>
      </c>
      <c r="E164" s="98"/>
      <c r="F164" s="59"/>
      <c r="G164" s="124"/>
      <c r="H164" s="205"/>
    </row>
    <row r="165" spans="1:14" s="5" customFormat="1" ht="12" x14ac:dyDescent="0.2">
      <c r="A165" s="43"/>
      <c r="C165" s="149"/>
      <c r="D165" s="2"/>
      <c r="E165" s="97"/>
      <c r="F165" s="97"/>
      <c r="G165" s="125"/>
      <c r="H165" s="54"/>
    </row>
    <row r="166" spans="1:14" x14ac:dyDescent="0.2">
      <c r="A166" s="6"/>
      <c r="B166" s="7"/>
      <c r="C166" s="8"/>
      <c r="D166" s="9"/>
      <c r="E166" s="10"/>
      <c r="F166" s="10"/>
      <c r="G166" s="126"/>
      <c r="H166" s="56"/>
      <c r="K166" s="5"/>
      <c r="L166" s="5"/>
      <c r="M166" s="5"/>
      <c r="N166" s="5"/>
    </row>
    <row r="167" spans="1:14" s="5" customFormat="1" ht="12" customHeight="1" x14ac:dyDescent="0.2">
      <c r="A167" s="42">
        <f>A164+1</f>
        <v>9</v>
      </c>
      <c r="B167" s="103" t="s">
        <v>19</v>
      </c>
      <c r="C167" s="148" t="s">
        <v>71</v>
      </c>
      <c r="D167" s="38" t="s">
        <v>108</v>
      </c>
      <c r="E167" s="98"/>
      <c r="F167" s="59"/>
      <c r="G167" s="106"/>
      <c r="H167" s="208"/>
    </row>
    <row r="168" spans="1:14" s="5" customFormat="1" ht="11.45" customHeight="1" x14ac:dyDescent="0.2">
      <c r="A168" s="43"/>
      <c r="B168" s="104"/>
      <c r="C168" s="149"/>
      <c r="D168" s="2"/>
      <c r="E168" s="97"/>
      <c r="F168" s="60"/>
      <c r="G168" s="12"/>
      <c r="H168" s="208"/>
      <c r="K168" s="4"/>
      <c r="L168" s="4"/>
      <c r="M168" s="4"/>
      <c r="N168" s="4"/>
    </row>
    <row r="169" spans="1:14" s="5" customFormat="1" ht="11.45" customHeight="1" x14ac:dyDescent="0.2">
      <c r="A169" s="43"/>
      <c r="C169" s="149"/>
      <c r="D169" s="2"/>
      <c r="E169" s="97"/>
      <c r="F169" s="97"/>
      <c r="G169" s="12"/>
      <c r="H169" s="208"/>
    </row>
    <row r="170" spans="1:14" ht="12" x14ac:dyDescent="0.2">
      <c r="A170" s="84"/>
      <c r="B170" s="22"/>
      <c r="C170" s="34" t="s">
        <v>83</v>
      </c>
      <c r="D170" s="24"/>
      <c r="E170" s="35"/>
      <c r="F170" s="105"/>
      <c r="G170" s="121"/>
      <c r="H170" s="206" t="s">
        <v>115</v>
      </c>
      <c r="K170" s="5"/>
      <c r="L170" s="5"/>
      <c r="M170" s="5"/>
      <c r="N170" s="5"/>
    </row>
    <row r="171" spans="1:14" ht="12" x14ac:dyDescent="0.2">
      <c r="A171" s="95"/>
      <c r="B171" s="89"/>
      <c r="C171" s="90" t="s">
        <v>91</v>
      </c>
      <c r="D171" s="91"/>
      <c r="E171" s="92"/>
      <c r="F171" s="5"/>
      <c r="G171" s="96"/>
      <c r="H171" s="208"/>
      <c r="K171" s="5"/>
      <c r="L171" s="5"/>
      <c r="M171" s="5"/>
      <c r="N171" s="5"/>
    </row>
    <row r="172" spans="1:14" ht="12" x14ac:dyDescent="0.2">
      <c r="A172" s="52">
        <f>A167+1</f>
        <v>10</v>
      </c>
      <c r="B172" s="53" t="s">
        <v>52</v>
      </c>
      <c r="C172" s="148" t="s">
        <v>82</v>
      </c>
      <c r="D172" s="38" t="s">
        <v>85</v>
      </c>
      <c r="E172" s="98"/>
      <c r="F172" s="59"/>
      <c r="G172" s="124"/>
      <c r="H172" s="205"/>
      <c r="K172" s="110"/>
      <c r="L172" s="109"/>
      <c r="M172" s="110"/>
      <c r="N172" s="109"/>
    </row>
    <row r="173" spans="1:14" ht="12.75" customHeight="1" x14ac:dyDescent="0.2">
      <c r="A173" s="54"/>
      <c r="B173" s="55"/>
      <c r="C173" s="149"/>
      <c r="E173" s="97"/>
      <c r="F173" s="60"/>
      <c r="G173" s="125"/>
      <c r="H173" s="54"/>
    </row>
    <row r="174" spans="1:14" ht="12.75" customHeight="1" x14ac:dyDescent="0.2">
      <c r="A174" s="54"/>
      <c r="B174" s="104"/>
      <c r="C174" s="149"/>
      <c r="E174" s="97"/>
      <c r="F174" s="60"/>
      <c r="G174" s="125"/>
      <c r="H174" s="54"/>
    </row>
    <row r="175" spans="1:14" x14ac:dyDescent="0.2">
      <c r="A175" s="56"/>
      <c r="B175" s="7"/>
      <c r="C175" s="8"/>
      <c r="D175" s="9"/>
      <c r="E175" s="10"/>
      <c r="F175" s="10"/>
      <c r="G175" s="126"/>
      <c r="H175" s="56"/>
    </row>
    <row r="176" spans="1:14" ht="12" x14ac:dyDescent="0.2">
      <c r="A176" s="42">
        <f>A172+1</f>
        <v>11</v>
      </c>
      <c r="B176" s="103" t="s">
        <v>25</v>
      </c>
      <c r="C176" s="148" t="s">
        <v>72</v>
      </c>
      <c r="D176" s="38" t="s">
        <v>108</v>
      </c>
      <c r="E176" s="98"/>
      <c r="F176" s="59"/>
      <c r="G176" s="106"/>
      <c r="H176" s="208"/>
    </row>
    <row r="177" spans="1:8" ht="11.45" customHeight="1" x14ac:dyDescent="0.2">
      <c r="A177" s="43"/>
      <c r="B177" s="104"/>
      <c r="C177" s="149"/>
      <c r="E177" s="97"/>
      <c r="F177" s="60"/>
      <c r="G177" s="12"/>
      <c r="H177" s="208"/>
    </row>
    <row r="178" spans="1:8" ht="11.45" customHeight="1" x14ac:dyDescent="0.2">
      <c r="A178" s="43"/>
      <c r="C178" s="149"/>
      <c r="E178" s="97"/>
      <c r="F178" s="60"/>
      <c r="G178" s="12"/>
      <c r="H178" s="208"/>
    </row>
    <row r="179" spans="1:8" ht="12" x14ac:dyDescent="0.2">
      <c r="A179" s="43"/>
      <c r="C179" s="149"/>
      <c r="E179" s="97"/>
      <c r="F179" s="60"/>
      <c r="G179" s="12"/>
      <c r="H179" s="208"/>
    </row>
    <row r="180" spans="1:8" ht="12" x14ac:dyDescent="0.2">
      <c r="A180" s="43"/>
      <c r="C180" s="149"/>
      <c r="E180" s="97"/>
      <c r="F180" s="60"/>
      <c r="G180" s="12"/>
      <c r="H180" s="208"/>
    </row>
    <row r="181" spans="1:8" ht="12" x14ac:dyDescent="0.2">
      <c r="A181" s="43"/>
      <c r="C181" s="149"/>
      <c r="E181" s="97"/>
      <c r="F181" s="60"/>
      <c r="G181" s="12"/>
      <c r="H181" s="208"/>
    </row>
    <row r="182" spans="1:8" x14ac:dyDescent="0.2">
      <c r="A182" s="6"/>
      <c r="B182" s="7"/>
      <c r="C182" s="8"/>
      <c r="D182" s="9"/>
      <c r="E182" s="10"/>
      <c r="F182" s="10"/>
      <c r="G182" s="13"/>
      <c r="H182" s="208"/>
    </row>
    <row r="183" spans="1:8" ht="12" x14ac:dyDescent="0.2">
      <c r="A183" s="42">
        <f>A176+1</f>
        <v>12</v>
      </c>
      <c r="B183" s="152" t="s">
        <v>27</v>
      </c>
      <c r="C183" s="148" t="s">
        <v>73</v>
      </c>
      <c r="D183" s="38" t="s">
        <v>109</v>
      </c>
      <c r="E183" s="98"/>
      <c r="F183" s="59"/>
      <c r="G183" s="124"/>
      <c r="H183" s="205"/>
    </row>
    <row r="184" spans="1:8" ht="12.75" customHeight="1" x14ac:dyDescent="0.2">
      <c r="A184" s="43"/>
      <c r="B184" s="151"/>
      <c r="C184" s="149"/>
      <c r="E184" s="97"/>
      <c r="F184" s="60"/>
      <c r="G184" s="125"/>
      <c r="H184" s="54"/>
    </row>
    <row r="185" spans="1:8" ht="12.75" customHeight="1" x14ac:dyDescent="0.2">
      <c r="A185" s="43"/>
      <c r="B185" s="151"/>
      <c r="C185" s="149"/>
      <c r="E185" s="97"/>
      <c r="F185" s="97"/>
      <c r="G185" s="125"/>
      <c r="H185" s="54"/>
    </row>
    <row r="186" spans="1:8" ht="12.75" customHeight="1" x14ac:dyDescent="0.2">
      <c r="A186" s="43"/>
      <c r="B186" s="151"/>
      <c r="C186" s="149"/>
      <c r="E186" s="97"/>
      <c r="F186" s="97"/>
      <c r="G186" s="125"/>
      <c r="H186" s="54"/>
    </row>
    <row r="187" spans="1:8" ht="12" hidden="1" x14ac:dyDescent="0.2">
      <c r="A187" s="43"/>
      <c r="B187" s="151"/>
      <c r="C187" s="149"/>
      <c r="E187" s="97"/>
      <c r="F187" s="97"/>
      <c r="G187" s="125"/>
      <c r="H187" s="54"/>
    </row>
    <row r="188" spans="1:8" x14ac:dyDescent="0.2">
      <c r="A188" s="6"/>
      <c r="B188" s="7"/>
      <c r="C188" s="8"/>
      <c r="D188" s="9"/>
      <c r="E188" s="10"/>
      <c r="F188" s="10"/>
      <c r="G188" s="126"/>
      <c r="H188" s="56"/>
    </row>
    <row r="189" spans="1:8" ht="12" x14ac:dyDescent="0.2">
      <c r="A189" s="42">
        <f>A183+1</f>
        <v>13</v>
      </c>
      <c r="B189" s="152" t="s">
        <v>20</v>
      </c>
      <c r="C189" s="148" t="s">
        <v>100</v>
      </c>
      <c r="D189" s="38" t="s">
        <v>108</v>
      </c>
      <c r="E189" s="40"/>
      <c r="F189" s="59"/>
      <c r="G189" s="106"/>
      <c r="H189" s="208"/>
    </row>
    <row r="190" spans="1:8" ht="12.75" customHeight="1" x14ac:dyDescent="0.2">
      <c r="A190" s="43"/>
      <c r="B190" s="151"/>
      <c r="C190" s="149"/>
      <c r="E190" s="97"/>
      <c r="F190" s="60"/>
      <c r="G190" s="12"/>
      <c r="H190" s="208"/>
    </row>
    <row r="191" spans="1:8" ht="12.75" customHeight="1" x14ac:dyDescent="0.2">
      <c r="A191" s="43"/>
      <c r="B191" s="151"/>
      <c r="C191" s="149"/>
      <c r="E191" s="97"/>
      <c r="F191" s="97"/>
      <c r="G191" s="12"/>
      <c r="H191" s="208"/>
    </row>
    <row r="192" spans="1:8" ht="12" x14ac:dyDescent="0.2">
      <c r="A192" s="6"/>
      <c r="B192" s="41"/>
      <c r="C192" s="150"/>
      <c r="D192" s="9"/>
      <c r="E192" s="10"/>
      <c r="F192" s="10"/>
      <c r="G192" s="13"/>
      <c r="H192" s="208"/>
    </row>
    <row r="193" spans="1:14" ht="12" x14ac:dyDescent="0.2">
      <c r="A193" s="42">
        <f>A189+1</f>
        <v>14</v>
      </c>
      <c r="B193" s="152" t="s">
        <v>20</v>
      </c>
      <c r="C193" s="148" t="s">
        <v>99</v>
      </c>
      <c r="D193" s="38" t="s">
        <v>108</v>
      </c>
      <c r="E193" s="40"/>
      <c r="F193" s="59"/>
      <c r="G193" s="124"/>
      <c r="H193" s="205"/>
    </row>
    <row r="194" spans="1:14" ht="12.75" customHeight="1" x14ac:dyDescent="0.2">
      <c r="A194" s="43"/>
      <c r="B194" s="151"/>
      <c r="C194" s="149"/>
      <c r="E194" s="97"/>
      <c r="F194" s="60"/>
      <c r="G194" s="125"/>
      <c r="H194" s="54"/>
    </row>
    <row r="195" spans="1:14" ht="12.75" customHeight="1" x14ac:dyDescent="0.2">
      <c r="A195" s="43"/>
      <c r="B195" s="151"/>
      <c r="C195" s="149"/>
      <c r="E195" s="97"/>
      <c r="F195" s="97"/>
      <c r="G195" s="125"/>
      <c r="H195" s="54"/>
    </row>
    <row r="196" spans="1:14" ht="12" x14ac:dyDescent="0.2">
      <c r="A196" s="6"/>
      <c r="B196" s="41"/>
      <c r="C196" s="150"/>
      <c r="D196" s="9"/>
      <c r="E196" s="10"/>
      <c r="F196" s="10"/>
      <c r="G196" s="126"/>
      <c r="H196" s="56"/>
    </row>
    <row r="197" spans="1:14" ht="12" x14ac:dyDescent="0.2">
      <c r="A197" s="42">
        <f>A193+1</f>
        <v>15</v>
      </c>
      <c r="B197" s="103" t="s">
        <v>25</v>
      </c>
      <c r="C197" s="148" t="s">
        <v>76</v>
      </c>
      <c r="D197" s="38" t="s">
        <v>108</v>
      </c>
      <c r="E197" s="98"/>
      <c r="F197" s="59"/>
      <c r="G197" s="106"/>
      <c r="H197" s="208"/>
    </row>
    <row r="198" spans="1:14" ht="11.45" customHeight="1" x14ac:dyDescent="0.2">
      <c r="A198" s="43"/>
      <c r="B198" s="104" t="s">
        <v>39</v>
      </c>
      <c r="C198" s="149"/>
      <c r="E198" s="97"/>
      <c r="F198" s="60"/>
      <c r="G198" s="12"/>
      <c r="H198" s="208"/>
    </row>
    <row r="199" spans="1:14" ht="11.45" customHeight="1" x14ac:dyDescent="0.2">
      <c r="A199" s="43"/>
      <c r="C199" s="149"/>
      <c r="E199" s="97"/>
      <c r="F199" s="60"/>
      <c r="G199" s="12"/>
      <c r="H199" s="208"/>
    </row>
    <row r="200" spans="1:14" ht="12" x14ac:dyDescent="0.2">
      <c r="A200" s="43"/>
      <c r="C200" s="149"/>
      <c r="E200" s="97"/>
      <c r="F200" s="60"/>
      <c r="G200" s="12"/>
      <c r="H200" s="208"/>
    </row>
    <row r="201" spans="1:14" ht="12" x14ac:dyDescent="0.2">
      <c r="A201" s="43"/>
      <c r="C201" s="149"/>
      <c r="E201" s="97"/>
      <c r="F201" s="60"/>
      <c r="G201" s="12"/>
      <c r="H201" s="208"/>
    </row>
    <row r="202" spans="1:14" ht="12" x14ac:dyDescent="0.2">
      <c r="A202" s="43"/>
      <c r="C202" s="149"/>
      <c r="E202" s="97"/>
      <c r="F202" s="60"/>
      <c r="G202" s="12"/>
      <c r="H202" s="208"/>
    </row>
    <row r="203" spans="1:14" x14ac:dyDescent="0.2">
      <c r="A203" s="6"/>
      <c r="B203" s="7"/>
      <c r="C203" s="8"/>
      <c r="D203" s="9"/>
      <c r="E203" s="10"/>
      <c r="F203" s="10"/>
      <c r="G203" s="13"/>
      <c r="H203" s="208"/>
    </row>
    <row r="204" spans="1:14" ht="12" x14ac:dyDescent="0.2">
      <c r="A204" s="84"/>
      <c r="B204" s="22"/>
      <c r="C204" s="34" t="s">
        <v>83</v>
      </c>
      <c r="D204" s="24"/>
      <c r="E204" s="35"/>
      <c r="F204" s="122"/>
      <c r="G204" s="121"/>
      <c r="H204" s="206" t="s">
        <v>116</v>
      </c>
    </row>
    <row r="205" spans="1:14" ht="12" x14ac:dyDescent="0.2">
      <c r="A205" s="95"/>
      <c r="B205" s="89"/>
      <c r="C205" s="90" t="s">
        <v>90</v>
      </c>
      <c r="D205" s="91"/>
      <c r="E205" s="92"/>
      <c r="F205" s="5"/>
      <c r="G205" s="96"/>
      <c r="H205" s="208"/>
    </row>
    <row r="206" spans="1:14" s="5" customFormat="1" ht="12" customHeight="1" x14ac:dyDescent="0.2">
      <c r="A206" s="42">
        <f>A197+1</f>
        <v>16</v>
      </c>
      <c r="B206" s="103" t="s">
        <v>21</v>
      </c>
      <c r="C206" s="148" t="s">
        <v>77</v>
      </c>
      <c r="D206" s="38" t="s">
        <v>86</v>
      </c>
      <c r="E206" s="46"/>
      <c r="F206" s="59"/>
      <c r="G206" s="124"/>
      <c r="H206" s="205"/>
      <c r="K206" s="110"/>
      <c r="L206" s="109"/>
      <c r="M206" s="110"/>
      <c r="N206" s="109"/>
    </row>
    <row r="207" spans="1:14" s="5" customFormat="1" ht="11.45" customHeight="1" x14ac:dyDescent="0.2">
      <c r="A207" s="43"/>
      <c r="B207" s="104"/>
      <c r="C207" s="149"/>
      <c r="D207" s="2"/>
      <c r="E207" s="97"/>
      <c r="F207" s="60"/>
      <c r="G207" s="125"/>
      <c r="H207" s="54"/>
      <c r="K207" s="4"/>
      <c r="L207" s="4"/>
      <c r="M207" s="4"/>
      <c r="N207" s="4"/>
    </row>
    <row r="208" spans="1:14" s="5" customFormat="1" ht="11.45" customHeight="1" x14ac:dyDescent="0.2">
      <c r="A208" s="6"/>
      <c r="B208" s="7"/>
      <c r="C208" s="150"/>
      <c r="D208" s="9"/>
      <c r="E208" s="10"/>
      <c r="F208" s="10"/>
      <c r="G208" s="126"/>
      <c r="H208" s="56"/>
    </row>
    <row r="209" spans="1:14" ht="12" x14ac:dyDescent="0.2">
      <c r="A209" s="42">
        <f>A206+1</f>
        <v>17</v>
      </c>
      <c r="B209" s="49" t="s">
        <v>49</v>
      </c>
      <c r="C209" s="148" t="s">
        <v>78</v>
      </c>
      <c r="D209" s="38" t="s">
        <v>85</v>
      </c>
      <c r="E209" s="40"/>
      <c r="F209" s="59"/>
      <c r="G209" s="106"/>
      <c r="H209" s="208"/>
      <c r="K209" s="5"/>
      <c r="L209" s="5"/>
      <c r="M209" s="5"/>
      <c r="N209" s="5"/>
    </row>
    <row r="210" spans="1:14" ht="12.75" customHeight="1" x14ac:dyDescent="0.2">
      <c r="A210" s="43"/>
      <c r="B210" s="50"/>
      <c r="C210" s="149"/>
      <c r="E210" s="97"/>
      <c r="F210" s="60"/>
      <c r="G210" s="12"/>
      <c r="H210" s="208"/>
      <c r="K210" s="5"/>
      <c r="L210" s="5"/>
      <c r="M210" s="5"/>
      <c r="N210" s="5"/>
    </row>
    <row r="211" spans="1:14" ht="12.75" customHeight="1" x14ac:dyDescent="0.2">
      <c r="A211" s="43"/>
      <c r="B211" s="47"/>
      <c r="C211" s="149"/>
      <c r="E211" s="97"/>
      <c r="F211" s="60"/>
      <c r="G211" s="12"/>
      <c r="H211" s="208"/>
    </row>
    <row r="212" spans="1:14" x14ac:dyDescent="0.2">
      <c r="A212" s="6"/>
      <c r="B212" s="48"/>
      <c r="C212" s="8"/>
      <c r="D212" s="9"/>
      <c r="E212" s="10"/>
      <c r="F212" s="10"/>
      <c r="G212" s="13"/>
      <c r="H212" s="208"/>
    </row>
    <row r="213" spans="1:14" ht="12" x14ac:dyDescent="0.2">
      <c r="A213" s="42">
        <f>A209+1</f>
        <v>18</v>
      </c>
      <c r="B213" s="47" t="s">
        <v>50</v>
      </c>
      <c r="C213" s="148" t="s">
        <v>98</v>
      </c>
      <c r="D213" s="2" t="s">
        <v>107</v>
      </c>
      <c r="E213" s="97"/>
      <c r="F213" s="59"/>
      <c r="G213" s="124"/>
      <c r="H213" s="205"/>
    </row>
    <row r="214" spans="1:14" ht="12" x14ac:dyDescent="0.2">
      <c r="A214" s="43"/>
      <c r="B214" s="47"/>
      <c r="C214" s="149"/>
      <c r="E214" s="39"/>
      <c r="F214" s="60"/>
      <c r="G214" s="125"/>
      <c r="H214" s="54"/>
    </row>
    <row r="215" spans="1:14" x14ac:dyDescent="0.2">
      <c r="A215" s="6"/>
      <c r="B215" s="48"/>
      <c r="C215" s="8"/>
      <c r="D215" s="9"/>
      <c r="E215" s="10"/>
      <c r="F215" s="97"/>
      <c r="G215" s="125"/>
      <c r="H215" s="56"/>
    </row>
    <row r="216" spans="1:14" ht="12" x14ac:dyDescent="0.2">
      <c r="A216" s="42">
        <f>A213+1</f>
        <v>19</v>
      </c>
      <c r="B216" s="49" t="s">
        <v>49</v>
      </c>
      <c r="C216" s="148" t="s">
        <v>80</v>
      </c>
      <c r="D216" s="38" t="s">
        <v>85</v>
      </c>
      <c r="E216" s="40"/>
      <c r="F216" s="59"/>
      <c r="G216" s="106"/>
      <c r="H216" s="208"/>
    </row>
    <row r="217" spans="1:14" ht="12.75" customHeight="1" x14ac:dyDescent="0.2">
      <c r="A217" s="43"/>
      <c r="B217" s="50"/>
      <c r="C217" s="149"/>
      <c r="E217" s="97"/>
      <c r="F217" s="60"/>
      <c r="G217" s="12"/>
      <c r="H217" s="208"/>
    </row>
    <row r="218" spans="1:14" ht="12.75" customHeight="1" x14ac:dyDescent="0.2">
      <c r="A218" s="43"/>
      <c r="B218" s="47"/>
      <c r="C218" s="149"/>
      <c r="E218" s="97"/>
      <c r="F218" s="60"/>
      <c r="G218" s="12"/>
      <c r="H218" s="208"/>
    </row>
    <row r="219" spans="1:14" x14ac:dyDescent="0.2">
      <c r="A219" s="6"/>
      <c r="B219" s="48"/>
      <c r="C219" s="8"/>
      <c r="D219" s="9"/>
      <c r="E219" s="10"/>
      <c r="F219" s="10"/>
      <c r="G219" s="13"/>
      <c r="H219" s="208"/>
    </row>
    <row r="220" spans="1:14" ht="12" x14ac:dyDescent="0.2">
      <c r="A220" s="42">
        <f>A216+1</f>
        <v>20</v>
      </c>
      <c r="B220" s="49" t="s">
        <v>51</v>
      </c>
      <c r="C220" s="148" t="s">
        <v>81</v>
      </c>
      <c r="D220" s="38" t="s">
        <v>85</v>
      </c>
      <c r="E220" s="40"/>
      <c r="F220" s="59"/>
      <c r="G220" s="124"/>
      <c r="H220" s="205"/>
    </row>
    <row r="221" spans="1:14" ht="12.75" customHeight="1" x14ac:dyDescent="0.2">
      <c r="A221" s="43"/>
      <c r="B221" s="50"/>
      <c r="C221" s="149"/>
      <c r="E221" s="97"/>
      <c r="F221" s="60"/>
      <c r="G221" s="125"/>
      <c r="H221" s="54"/>
    </row>
    <row r="222" spans="1:14" ht="12.75" customHeight="1" x14ac:dyDescent="0.2">
      <c r="A222" s="43"/>
      <c r="B222" s="47"/>
      <c r="C222" s="149"/>
      <c r="E222" s="97"/>
      <c r="F222" s="60"/>
      <c r="G222" s="125"/>
      <c r="H222" s="54"/>
    </row>
    <row r="223" spans="1:14" x14ac:dyDescent="0.2">
      <c r="A223" s="6"/>
      <c r="B223" s="48"/>
      <c r="C223" s="8"/>
      <c r="D223" s="9"/>
      <c r="E223" s="10"/>
      <c r="F223" s="10"/>
      <c r="G223" s="126"/>
      <c r="H223" s="56"/>
    </row>
    <row r="224" spans="1:14" s="5" customFormat="1" ht="12" customHeight="1" x14ac:dyDescent="0.2">
      <c r="A224" s="42">
        <f>A220+1</f>
        <v>21</v>
      </c>
      <c r="B224" s="103" t="s">
        <v>21</v>
      </c>
      <c r="C224" s="148" t="s">
        <v>70</v>
      </c>
      <c r="D224" s="38" t="s">
        <v>86</v>
      </c>
      <c r="E224" s="46"/>
      <c r="F224" s="59"/>
      <c r="G224" s="106"/>
      <c r="H224" s="208"/>
      <c r="K224" s="4"/>
      <c r="L224" s="4"/>
      <c r="M224" s="4"/>
      <c r="N224" s="4"/>
    </row>
    <row r="225" spans="1:14" s="5" customFormat="1" ht="11.45" customHeight="1" x14ac:dyDescent="0.2">
      <c r="A225" s="43"/>
      <c r="B225" s="104"/>
      <c r="C225" s="149"/>
      <c r="D225" s="2"/>
      <c r="E225" s="97"/>
      <c r="F225" s="60"/>
      <c r="G225" s="12"/>
      <c r="H225" s="208"/>
      <c r="K225" s="4"/>
      <c r="L225" s="4"/>
      <c r="M225" s="4"/>
      <c r="N225" s="4"/>
    </row>
    <row r="226" spans="1:14" s="5" customFormat="1" ht="11.45" customHeight="1" x14ac:dyDescent="0.2">
      <c r="A226" s="6"/>
      <c r="B226" s="7"/>
      <c r="C226" s="150"/>
      <c r="D226" s="9"/>
      <c r="E226" s="10"/>
      <c r="F226" s="10"/>
      <c r="G226" s="13"/>
      <c r="H226" s="208"/>
    </row>
    <row r="227" spans="1:14" s="5" customFormat="1" ht="12" x14ac:dyDescent="0.2">
      <c r="A227" s="42">
        <f>A224+1</f>
        <v>22</v>
      </c>
      <c r="B227" s="103" t="s">
        <v>84</v>
      </c>
      <c r="C227" s="148" t="s">
        <v>64</v>
      </c>
      <c r="D227" s="38" t="s">
        <v>109</v>
      </c>
      <c r="E227" s="98"/>
      <c r="F227" s="59"/>
      <c r="G227" s="124"/>
      <c r="H227" s="205"/>
    </row>
    <row r="228" spans="1:14" s="5" customFormat="1" ht="12" x14ac:dyDescent="0.2">
      <c r="A228" s="43"/>
      <c r="C228" s="149"/>
      <c r="D228" s="2"/>
      <c r="E228" s="97"/>
      <c r="F228" s="97"/>
      <c r="G228" s="125"/>
      <c r="H228" s="54"/>
    </row>
    <row r="229" spans="1:14" x14ac:dyDescent="0.2">
      <c r="A229" s="6"/>
      <c r="B229" s="7"/>
      <c r="C229" s="8"/>
      <c r="D229" s="9"/>
      <c r="E229" s="10"/>
      <c r="F229" s="10"/>
      <c r="G229" s="126"/>
      <c r="H229" s="56"/>
      <c r="K229" s="5"/>
      <c r="L229" s="5"/>
      <c r="M229" s="5"/>
      <c r="N229" s="5"/>
    </row>
    <row r="230" spans="1:14" ht="12" x14ac:dyDescent="0.2">
      <c r="A230" s="33"/>
      <c r="B230" s="22"/>
      <c r="C230" s="34" t="s">
        <v>83</v>
      </c>
      <c r="D230" s="24"/>
      <c r="E230" s="35"/>
      <c r="F230" s="26"/>
      <c r="G230" s="121"/>
      <c r="H230" s="206" t="s">
        <v>117</v>
      </c>
      <c r="J230" s="45"/>
      <c r="K230" s="5"/>
      <c r="L230" s="5"/>
      <c r="M230" s="5"/>
      <c r="N230" s="5"/>
    </row>
    <row r="231" spans="1:14" ht="12.75" thickBot="1" x14ac:dyDescent="0.25">
      <c r="A231" s="37"/>
      <c r="B231" s="22"/>
      <c r="C231" s="23"/>
      <c r="D231" s="24"/>
      <c r="E231" s="25"/>
      <c r="F231" s="26"/>
      <c r="G231" s="85"/>
      <c r="H231" s="207"/>
    </row>
    <row r="232" spans="1:14" ht="15.75" thickTop="1" x14ac:dyDescent="0.2">
      <c r="A232" s="61"/>
      <c r="B232" s="62"/>
      <c r="C232" s="63" t="s">
        <v>110</v>
      </c>
      <c r="D232" s="62"/>
      <c r="E232" s="64"/>
      <c r="F232" s="65"/>
      <c r="G232" s="66"/>
      <c r="H232" s="208"/>
    </row>
    <row r="233" spans="1:14" ht="15.75" thickBot="1" x14ac:dyDescent="0.25">
      <c r="A233" s="87"/>
      <c r="C233" s="30" t="s">
        <v>111</v>
      </c>
      <c r="D233" s="31"/>
      <c r="E233" s="32"/>
      <c r="H233" s="3" t="s">
        <v>118</v>
      </c>
    </row>
    <row r="234" spans="1:14" ht="15.75" thickTop="1" x14ac:dyDescent="0.2">
      <c r="A234" s="61"/>
      <c r="B234" s="62"/>
      <c r="C234" s="63" t="s">
        <v>110</v>
      </c>
      <c r="D234" s="62"/>
      <c r="E234" s="64"/>
      <c r="F234" s="65"/>
      <c r="G234" s="66"/>
      <c r="H234" s="144">
        <v>1</v>
      </c>
    </row>
  </sheetData>
  <mergeCells count="75">
    <mergeCell ref="G131:G135"/>
    <mergeCell ref="C137:C139"/>
    <mergeCell ref="C140:C142"/>
    <mergeCell ref="F131:F135"/>
    <mergeCell ref="A131:A135"/>
    <mergeCell ref="B131:B135"/>
    <mergeCell ref="C131:C135"/>
    <mergeCell ref="D131:D135"/>
    <mergeCell ref="E131:E135"/>
    <mergeCell ref="B183:B185"/>
    <mergeCell ref="C183:C187"/>
    <mergeCell ref="B186:B187"/>
    <mergeCell ref="C189:C192"/>
    <mergeCell ref="B193:B195"/>
    <mergeCell ref="C193:C196"/>
    <mergeCell ref="B189:B191"/>
    <mergeCell ref="C172:C174"/>
    <mergeCell ref="C164:C165"/>
    <mergeCell ref="C167:C169"/>
    <mergeCell ref="C227:C228"/>
    <mergeCell ref="C216:C218"/>
    <mergeCell ref="C220:C222"/>
    <mergeCell ref="C224:C226"/>
    <mergeCell ref="C213:C214"/>
    <mergeCell ref="C197:C202"/>
    <mergeCell ref="C206:C208"/>
    <mergeCell ref="C209:C211"/>
    <mergeCell ref="C176:C181"/>
    <mergeCell ref="C161:C163"/>
    <mergeCell ref="C156:C159"/>
    <mergeCell ref="C143:C144"/>
    <mergeCell ref="C146:C149"/>
    <mergeCell ref="C151:C154"/>
    <mergeCell ref="A123:E123"/>
    <mergeCell ref="A125:B125"/>
    <mergeCell ref="D127:E127"/>
    <mergeCell ref="C108:C110"/>
    <mergeCell ref="C111:C112"/>
    <mergeCell ref="C90:C92"/>
    <mergeCell ref="C100:C102"/>
    <mergeCell ref="C104:C106"/>
    <mergeCell ref="C93:C95"/>
    <mergeCell ref="C97:C98"/>
    <mergeCell ref="B73:B75"/>
    <mergeCell ref="C73:C76"/>
    <mergeCell ref="B77:B79"/>
    <mergeCell ref="C77:C80"/>
    <mergeCell ref="C81:C86"/>
    <mergeCell ref="C48:C49"/>
    <mergeCell ref="C51:C53"/>
    <mergeCell ref="C56:C58"/>
    <mergeCell ref="C60:C65"/>
    <mergeCell ref="B67:B69"/>
    <mergeCell ref="C67:C71"/>
    <mergeCell ref="B70:B71"/>
    <mergeCell ref="C40:C43"/>
    <mergeCell ref="C45:C47"/>
    <mergeCell ref="C27:C28"/>
    <mergeCell ref="C30:C33"/>
    <mergeCell ref="C35:C38"/>
    <mergeCell ref="G14:G18"/>
    <mergeCell ref="H14:H18"/>
    <mergeCell ref="C21:C23"/>
    <mergeCell ref="C24:C26"/>
    <mergeCell ref="F14:F18"/>
    <mergeCell ref="A14:A18"/>
    <mergeCell ref="B14:B18"/>
    <mergeCell ref="C14:C18"/>
    <mergeCell ref="D14:D18"/>
    <mergeCell ref="E14:E18"/>
    <mergeCell ref="A1:C1"/>
    <mergeCell ref="D1:E1"/>
    <mergeCell ref="A6:E6"/>
    <mergeCell ref="A8:B8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ved</vt:lpstr>
      <vt:lpstr>ved 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Lenovo</cp:lastModifiedBy>
  <cp:lastPrinted>2021-04-21T20:36:13Z</cp:lastPrinted>
  <dcterms:created xsi:type="dcterms:W3CDTF">2000-04-17T03:23:27Z</dcterms:created>
  <dcterms:modified xsi:type="dcterms:W3CDTF">2022-06-06T07:19:00Z</dcterms:modified>
</cp:coreProperties>
</file>